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PAK\RPS\11. RPS Taufik 14.07.2023 (RPS Final)\2. Perencanaan Transport\"/>
    </mc:Choice>
  </mc:AlternateContent>
  <xr:revisionPtr revIDLastSave="0" documentId="8_{8C093921-068B-4976-994D-825F49BF698A}" xr6:coauthVersionLast="47" xr6:coauthVersionMax="47" xr10:uidLastSave="{00000000-0000-0000-0000-000000000000}"/>
  <bookViews>
    <workbookView xWindow="-120" yWindow="-120" windowWidth="20730" windowHeight="11160" tabRatio="779" firstSheet="9" activeTab="16" xr2:uid="{A76585DC-9CBC-4757-96EE-A895C240554B}"/>
  </bookViews>
  <sheets>
    <sheet name="Ikhlassul A H" sheetId="1" r:id="rId1"/>
    <sheet name="Andi MFF" sheetId="2" r:id="rId2"/>
    <sheet name="Maximianus AN" sheetId="3" r:id="rId3"/>
    <sheet name="Denaya PTS" sheetId="6" r:id="rId4"/>
    <sheet name="Nova P" sheetId="5" r:id="rId5"/>
    <sheet name="Farhan P" sheetId="7" r:id="rId6"/>
    <sheet name="Fary RD" sheetId="8" r:id="rId7"/>
    <sheet name="Dava PD" sheetId="4" r:id="rId8"/>
    <sheet name="M Sabilal A" sheetId="9" r:id="rId9"/>
    <sheet name="Lise P" sheetId="10" r:id="rId10"/>
    <sheet name="Ulvi Z" sheetId="11" r:id="rId11"/>
    <sheet name="M Achdi S" sheetId="12" r:id="rId12"/>
    <sheet name="Cahyo DF" sheetId="13" r:id="rId13"/>
    <sheet name="Bintang AZ " sheetId="14" r:id="rId14"/>
    <sheet name="Nur TP" sheetId="15" r:id="rId15"/>
    <sheet name="Fidia" sheetId="16" r:id="rId16"/>
    <sheet name="Noni A P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7" l="1"/>
  <c r="J26" i="17"/>
  <c r="J25" i="17"/>
  <c r="J24" i="17"/>
  <c r="I24" i="17"/>
  <c r="J23" i="17"/>
  <c r="J22" i="17"/>
  <c r="J21" i="17"/>
  <c r="J20" i="17"/>
  <c r="I20" i="17"/>
  <c r="J19" i="17"/>
  <c r="J18" i="17"/>
  <c r="J17" i="17"/>
  <c r="J16" i="17"/>
  <c r="I16" i="17"/>
  <c r="J15" i="17"/>
  <c r="J14" i="17"/>
  <c r="J13" i="17"/>
  <c r="J12" i="17"/>
  <c r="I12" i="17"/>
  <c r="J27" i="16"/>
  <c r="J26" i="16"/>
  <c r="J25" i="16"/>
  <c r="J24" i="16"/>
  <c r="I24" i="16"/>
  <c r="J23" i="16"/>
  <c r="J22" i="16"/>
  <c r="J21" i="16"/>
  <c r="J20" i="16"/>
  <c r="I20" i="16"/>
  <c r="J19" i="16"/>
  <c r="J18" i="16"/>
  <c r="J17" i="16"/>
  <c r="J16" i="16"/>
  <c r="I16" i="16"/>
  <c r="J15" i="16"/>
  <c r="J14" i="16"/>
  <c r="J13" i="16"/>
  <c r="J12" i="16"/>
  <c r="I12" i="16"/>
  <c r="J27" i="15"/>
  <c r="J26" i="15"/>
  <c r="J25" i="15"/>
  <c r="J24" i="15"/>
  <c r="I24" i="15"/>
  <c r="J23" i="15"/>
  <c r="J22" i="15"/>
  <c r="J21" i="15"/>
  <c r="J20" i="15"/>
  <c r="I20" i="15"/>
  <c r="J19" i="15"/>
  <c r="J18" i="15"/>
  <c r="J17" i="15"/>
  <c r="J16" i="15"/>
  <c r="K16" i="15" s="1"/>
  <c r="L16" i="15" s="1"/>
  <c r="I16" i="15"/>
  <c r="J15" i="15"/>
  <c r="J14" i="15"/>
  <c r="J13" i="15"/>
  <c r="J12" i="15"/>
  <c r="I12" i="15"/>
  <c r="J27" i="14"/>
  <c r="J26" i="14"/>
  <c r="J25" i="14"/>
  <c r="J24" i="14"/>
  <c r="I24" i="14"/>
  <c r="J23" i="14"/>
  <c r="J22" i="14"/>
  <c r="J21" i="14"/>
  <c r="J20" i="14"/>
  <c r="I20" i="14"/>
  <c r="J19" i="14"/>
  <c r="J18" i="14"/>
  <c r="J17" i="14"/>
  <c r="J16" i="14"/>
  <c r="I16" i="14"/>
  <c r="J15" i="14"/>
  <c r="J14" i="14"/>
  <c r="J13" i="14"/>
  <c r="J12" i="14"/>
  <c r="I12" i="14"/>
  <c r="J27" i="13"/>
  <c r="J26" i="13"/>
  <c r="J25" i="13"/>
  <c r="K24" i="13" s="1"/>
  <c r="L24" i="13" s="1"/>
  <c r="J24" i="13"/>
  <c r="I24" i="13"/>
  <c r="J23" i="13"/>
  <c r="J22" i="13"/>
  <c r="J21" i="13"/>
  <c r="J20" i="13"/>
  <c r="I20" i="13"/>
  <c r="J19" i="13"/>
  <c r="J18" i="13"/>
  <c r="J17" i="13"/>
  <c r="J16" i="13"/>
  <c r="K16" i="13" s="1"/>
  <c r="L16" i="13" s="1"/>
  <c r="I16" i="13"/>
  <c r="J15" i="13"/>
  <c r="J14" i="13"/>
  <c r="J13" i="13"/>
  <c r="J12" i="13"/>
  <c r="I12" i="13"/>
  <c r="J27" i="12"/>
  <c r="J26" i="12"/>
  <c r="J25" i="12"/>
  <c r="J24" i="12"/>
  <c r="I24" i="12"/>
  <c r="J23" i="12"/>
  <c r="J22" i="12"/>
  <c r="J21" i="12"/>
  <c r="J20" i="12"/>
  <c r="I20" i="12"/>
  <c r="J19" i="12"/>
  <c r="J18" i="12"/>
  <c r="J17" i="12"/>
  <c r="J16" i="12"/>
  <c r="I16" i="12"/>
  <c r="J15" i="12"/>
  <c r="J14" i="12"/>
  <c r="J13" i="12"/>
  <c r="J12" i="12"/>
  <c r="I12" i="12"/>
  <c r="J27" i="11"/>
  <c r="J26" i="11"/>
  <c r="J25" i="11"/>
  <c r="J24" i="11"/>
  <c r="K24" i="11" s="1"/>
  <c r="L24" i="11" s="1"/>
  <c r="I24" i="11"/>
  <c r="J23" i="11"/>
  <c r="J22" i="11"/>
  <c r="J21" i="11"/>
  <c r="J20" i="11"/>
  <c r="I20" i="11"/>
  <c r="J19" i="11"/>
  <c r="J18" i="11"/>
  <c r="J17" i="11"/>
  <c r="J16" i="11"/>
  <c r="I16" i="11"/>
  <c r="J15" i="11"/>
  <c r="J14" i="11"/>
  <c r="J13" i="11"/>
  <c r="J12" i="11"/>
  <c r="I12" i="11"/>
  <c r="J27" i="10"/>
  <c r="J26" i="10"/>
  <c r="J25" i="10"/>
  <c r="J24" i="10"/>
  <c r="I24" i="10"/>
  <c r="J23" i="10"/>
  <c r="J22" i="10"/>
  <c r="J21" i="10"/>
  <c r="J20" i="10"/>
  <c r="I20" i="10"/>
  <c r="J19" i="10"/>
  <c r="J18" i="10"/>
  <c r="J17" i="10"/>
  <c r="J16" i="10"/>
  <c r="I16" i="10"/>
  <c r="J15" i="10"/>
  <c r="J14" i="10"/>
  <c r="J13" i="10"/>
  <c r="J12" i="10"/>
  <c r="I12" i="10"/>
  <c r="J27" i="9"/>
  <c r="J26" i="9"/>
  <c r="J25" i="9"/>
  <c r="J24" i="9"/>
  <c r="I24" i="9"/>
  <c r="J23" i="9"/>
  <c r="J22" i="9"/>
  <c r="J21" i="9"/>
  <c r="J20" i="9"/>
  <c r="I20" i="9"/>
  <c r="J19" i="9"/>
  <c r="J18" i="9"/>
  <c r="J17" i="9"/>
  <c r="J16" i="9"/>
  <c r="I16" i="9"/>
  <c r="J15" i="9"/>
  <c r="J14" i="9"/>
  <c r="J13" i="9"/>
  <c r="J12" i="9"/>
  <c r="I12" i="9"/>
  <c r="J27" i="4"/>
  <c r="J26" i="4"/>
  <c r="J25" i="4"/>
  <c r="J24" i="4"/>
  <c r="I24" i="4"/>
  <c r="J23" i="4"/>
  <c r="J22" i="4"/>
  <c r="J21" i="4"/>
  <c r="J20" i="4"/>
  <c r="I20" i="4"/>
  <c r="J19" i="4"/>
  <c r="J18" i="4"/>
  <c r="J17" i="4"/>
  <c r="J16" i="4"/>
  <c r="K16" i="4" s="1"/>
  <c r="L16" i="4" s="1"/>
  <c r="I16" i="4"/>
  <c r="J15" i="4"/>
  <c r="J14" i="4"/>
  <c r="J13" i="4"/>
  <c r="J12" i="4"/>
  <c r="I12" i="4"/>
  <c r="J27" i="8"/>
  <c r="J26" i="8"/>
  <c r="J25" i="8"/>
  <c r="J24" i="8"/>
  <c r="I24" i="8"/>
  <c r="J23" i="8"/>
  <c r="J22" i="8"/>
  <c r="J21" i="8"/>
  <c r="J20" i="8"/>
  <c r="I20" i="8"/>
  <c r="J19" i="8"/>
  <c r="J18" i="8"/>
  <c r="J17" i="8"/>
  <c r="J16" i="8"/>
  <c r="I16" i="8"/>
  <c r="J15" i="8"/>
  <c r="J14" i="8"/>
  <c r="J13" i="8"/>
  <c r="J12" i="8"/>
  <c r="I12" i="8"/>
  <c r="J27" i="7"/>
  <c r="J26" i="7"/>
  <c r="J25" i="7"/>
  <c r="J24" i="7"/>
  <c r="I24" i="7"/>
  <c r="J23" i="7"/>
  <c r="J22" i="7"/>
  <c r="J21" i="7"/>
  <c r="J20" i="7"/>
  <c r="I20" i="7"/>
  <c r="J19" i="7"/>
  <c r="J18" i="7"/>
  <c r="J17" i="7"/>
  <c r="J16" i="7"/>
  <c r="K16" i="7" s="1"/>
  <c r="L16" i="7" s="1"/>
  <c r="I16" i="7"/>
  <c r="J15" i="7"/>
  <c r="J14" i="7"/>
  <c r="J13" i="7"/>
  <c r="J12" i="7"/>
  <c r="I12" i="7"/>
  <c r="J27" i="5"/>
  <c r="J26" i="5"/>
  <c r="J25" i="5"/>
  <c r="J24" i="5"/>
  <c r="I24" i="5"/>
  <c r="J23" i="5"/>
  <c r="J22" i="5"/>
  <c r="J21" i="5"/>
  <c r="J20" i="5"/>
  <c r="I20" i="5"/>
  <c r="J19" i="5"/>
  <c r="J18" i="5"/>
  <c r="J17" i="5"/>
  <c r="J16" i="5"/>
  <c r="I16" i="5"/>
  <c r="J15" i="5"/>
  <c r="J14" i="5"/>
  <c r="J13" i="5"/>
  <c r="J12" i="5"/>
  <c r="I12" i="5"/>
  <c r="J27" i="6"/>
  <c r="J26" i="6"/>
  <c r="J25" i="6"/>
  <c r="J24" i="6"/>
  <c r="K24" i="6" s="1"/>
  <c r="L24" i="6" s="1"/>
  <c r="I24" i="6"/>
  <c r="J23" i="6"/>
  <c r="J22" i="6"/>
  <c r="J21" i="6"/>
  <c r="J20" i="6"/>
  <c r="I20" i="6"/>
  <c r="J19" i="6"/>
  <c r="J18" i="6"/>
  <c r="J17" i="6"/>
  <c r="J16" i="6"/>
  <c r="K16" i="6" s="1"/>
  <c r="L16" i="6" s="1"/>
  <c r="I16" i="6"/>
  <c r="J15" i="6"/>
  <c r="J14" i="6"/>
  <c r="J13" i="6"/>
  <c r="J12" i="6"/>
  <c r="I12" i="6"/>
  <c r="J27" i="3"/>
  <c r="J26" i="3"/>
  <c r="J25" i="3"/>
  <c r="J24" i="3"/>
  <c r="I24" i="3"/>
  <c r="J23" i="3"/>
  <c r="J22" i="3"/>
  <c r="J21" i="3"/>
  <c r="J20" i="3"/>
  <c r="I20" i="3"/>
  <c r="J19" i="3"/>
  <c r="J18" i="3"/>
  <c r="J17" i="3"/>
  <c r="J16" i="3"/>
  <c r="I16" i="3"/>
  <c r="J15" i="3"/>
  <c r="J14" i="3"/>
  <c r="K12" i="3" s="1"/>
  <c r="L12" i="3" s="1"/>
  <c r="J13" i="3"/>
  <c r="J12" i="3"/>
  <c r="I12" i="3"/>
  <c r="J27" i="2"/>
  <c r="J26" i="2"/>
  <c r="J25" i="2"/>
  <c r="J24" i="2"/>
  <c r="I24" i="2"/>
  <c r="J23" i="2"/>
  <c r="J22" i="2"/>
  <c r="J21" i="2"/>
  <c r="J20" i="2"/>
  <c r="I20" i="2"/>
  <c r="J19" i="2"/>
  <c r="J18" i="2"/>
  <c r="J17" i="2"/>
  <c r="J16" i="2"/>
  <c r="K16" i="2" s="1"/>
  <c r="L16" i="2" s="1"/>
  <c r="I16" i="2"/>
  <c r="J15" i="2"/>
  <c r="J14" i="2"/>
  <c r="J13" i="2"/>
  <c r="J12" i="2"/>
  <c r="I12" i="2"/>
  <c r="L12" i="1"/>
  <c r="K16" i="1"/>
  <c r="K20" i="1"/>
  <c r="K24" i="1"/>
  <c r="K12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I24" i="1"/>
  <c r="I20" i="1"/>
  <c r="K24" i="17" l="1"/>
  <c r="L24" i="17" s="1"/>
  <c r="K12" i="17"/>
  <c r="L12" i="17" s="1"/>
  <c r="K20" i="17"/>
  <c r="L20" i="17" s="1"/>
  <c r="K16" i="17"/>
  <c r="L16" i="17" s="1"/>
  <c r="K24" i="16"/>
  <c r="L24" i="16" s="1"/>
  <c r="K12" i="16"/>
  <c r="L12" i="16" s="1"/>
  <c r="K16" i="16"/>
  <c r="L16" i="16" s="1"/>
  <c r="K20" i="16"/>
  <c r="L20" i="16" s="1"/>
  <c r="K12" i="15"/>
  <c r="L12" i="15" s="1"/>
  <c r="K24" i="15"/>
  <c r="L24" i="15" s="1"/>
  <c r="K20" i="15"/>
  <c r="L20" i="15" s="1"/>
  <c r="K20" i="14"/>
  <c r="L20" i="14" s="1"/>
  <c r="K24" i="14"/>
  <c r="L24" i="14" s="1"/>
  <c r="K16" i="14"/>
  <c r="L16" i="14" s="1"/>
  <c r="K12" i="14"/>
  <c r="L12" i="14" s="1"/>
  <c r="K20" i="13"/>
  <c r="L20" i="13" s="1"/>
  <c r="K12" i="13"/>
  <c r="L12" i="13" s="1"/>
  <c r="K24" i="12"/>
  <c r="L24" i="12" s="1"/>
  <c r="K16" i="12"/>
  <c r="L16" i="12" s="1"/>
  <c r="K12" i="12"/>
  <c r="L12" i="12" s="1"/>
  <c r="K20" i="12"/>
  <c r="L20" i="12" s="1"/>
  <c r="K12" i="11"/>
  <c r="L12" i="11" s="1"/>
  <c r="K20" i="11"/>
  <c r="L20" i="11" s="1"/>
  <c r="K16" i="11"/>
  <c r="L16" i="11" s="1"/>
  <c r="K16" i="10"/>
  <c r="L16" i="10" s="1"/>
  <c r="K20" i="10"/>
  <c r="L20" i="10" s="1"/>
  <c r="K24" i="10"/>
  <c r="L24" i="10" s="1"/>
  <c r="K12" i="10"/>
  <c r="L12" i="10" s="1"/>
  <c r="K12" i="9"/>
  <c r="L12" i="9" s="1"/>
  <c r="K20" i="9"/>
  <c r="L20" i="9" s="1"/>
  <c r="K24" i="9"/>
  <c r="L24" i="9" s="1"/>
  <c r="K16" i="9"/>
  <c r="L16" i="9" s="1"/>
  <c r="K24" i="4"/>
  <c r="L24" i="4" s="1"/>
  <c r="K12" i="4"/>
  <c r="L12" i="4" s="1"/>
  <c r="K20" i="4"/>
  <c r="L20" i="4" s="1"/>
  <c r="K12" i="8"/>
  <c r="L12" i="8" s="1"/>
  <c r="K24" i="8"/>
  <c r="L24" i="8" s="1"/>
  <c r="K20" i="8"/>
  <c r="L20" i="8" s="1"/>
  <c r="K16" i="8"/>
  <c r="L16" i="8" s="1"/>
  <c r="K12" i="7"/>
  <c r="L12" i="7" s="1"/>
  <c r="K20" i="7"/>
  <c r="L20" i="7" s="1"/>
  <c r="K24" i="7"/>
  <c r="L24" i="7" s="1"/>
  <c r="K12" i="5"/>
  <c r="L12" i="5" s="1"/>
  <c r="K16" i="5"/>
  <c r="L16" i="5" s="1"/>
  <c r="K24" i="5"/>
  <c r="L24" i="5" s="1"/>
  <c r="K20" i="5"/>
  <c r="L20" i="5" s="1"/>
  <c r="K12" i="6"/>
  <c r="L12" i="6" s="1"/>
  <c r="K20" i="6"/>
  <c r="L20" i="6" s="1"/>
  <c r="K16" i="3"/>
  <c r="L16" i="3" s="1"/>
  <c r="K24" i="3"/>
  <c r="L24" i="3" s="1"/>
  <c r="K20" i="3"/>
  <c r="L20" i="3" s="1"/>
  <c r="K20" i="2"/>
  <c r="L20" i="2" s="1"/>
  <c r="K24" i="2"/>
  <c r="L24" i="2" s="1"/>
  <c r="K12" i="2"/>
  <c r="L12" i="2" s="1"/>
  <c r="I16" i="1" l="1"/>
  <c r="I12" i="1"/>
  <c r="L16" i="1" l="1"/>
  <c r="L24" i="1"/>
  <c r="L20" i="1"/>
</calcChain>
</file>

<file path=xl/sharedStrings.xml><?xml version="1.0" encoding="utf-8"?>
<sst xmlns="http://schemas.openxmlformats.org/spreadsheetml/2006/main" count="847" uniqueCount="72">
  <si>
    <t>SEMESTER GENAP TAHUN AJAR 2022/2023</t>
  </si>
  <si>
    <t>Nilai</t>
  </si>
  <si>
    <t>Sub CPMK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</si>
  <si>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</si>
  <si>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</si>
  <si>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</si>
  <si>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</si>
  <si>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</si>
  <si>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</si>
  <si>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</si>
  <si>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</si>
  <si>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</si>
  <si>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</si>
  <si>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</si>
  <si>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</si>
  <si>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</si>
  <si>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</si>
  <si>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Sub-CPMK 1</t>
  </si>
  <si>
    <t>UTS</t>
  </si>
  <si>
    <t>UAS</t>
  </si>
  <si>
    <t>Sub-CPMK 2</t>
  </si>
  <si>
    <t>Sub-CPMK 3</t>
  </si>
  <si>
    <t>Sub-CPMK 4</t>
  </si>
  <si>
    <t>A</t>
  </si>
  <si>
    <t>Kriteria PAP :</t>
  </si>
  <si>
    <t>Huruf Mutu</t>
  </si>
  <si>
    <t>Angka Mutu</t>
  </si>
  <si>
    <t>80-100</t>
  </si>
  <si>
    <t>70-79,9</t>
  </si>
  <si>
    <t>B</t>
  </si>
  <si>
    <t>60-69,9</t>
  </si>
  <si>
    <t>C</t>
  </si>
  <si>
    <t>50-59,9</t>
  </si>
  <si>
    <t>D</t>
  </si>
  <si>
    <t>0-49,9</t>
  </si>
  <si>
    <t>E</t>
  </si>
  <si>
    <t>Tugas</t>
  </si>
  <si>
    <t>Keaktifan</t>
  </si>
  <si>
    <t>Sikap</t>
  </si>
  <si>
    <t>PORTOFOLIO PERKEMBANGAN KEMAMPUAN MATA KULIAH PERENCANAAN TRANSPORT</t>
  </si>
  <si>
    <t>Nama : Ikhlassul A H</t>
  </si>
  <si>
    <t xml:space="preserve">NPM : </t>
  </si>
  <si>
    <r>
      <t xml:space="preserve">Sub-CPMK 1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1 lebih besar dari bobot minimal </t>
    </r>
  </si>
  <si>
    <r>
      <t xml:space="preserve">Sub-CPMK 3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3 lebih kecil dari bobot minimal</t>
    </r>
  </si>
  <si>
    <t>Nama : Andi MFF</t>
  </si>
  <si>
    <t>Sub-CPMK 3 belum tercapai, persentase ketercapaian Sub-CPMK 3 lebih kecil dari bobot minimal</t>
  </si>
  <si>
    <r>
      <t xml:space="preserve">Sub-CPMK 2 </t>
    </r>
    <r>
      <rPr>
        <b/>
        <sz val="11"/>
        <color theme="1"/>
        <rFont val="Calibri"/>
        <family val="2"/>
        <scheme val="minor"/>
      </rPr>
      <t>sudah tercapai</t>
    </r>
    <r>
      <rPr>
        <sz val="11"/>
        <color theme="1"/>
        <rFont val="Calibri"/>
        <family val="2"/>
        <scheme val="minor"/>
      </rPr>
      <t xml:space="preserve">, persentase ketercapaian Sub-CPMK 2 lebih besar dari bobot minimal </t>
    </r>
  </si>
  <si>
    <r>
      <t xml:space="preserve">Sub-CPMK 4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4 lebih kecil dari bobot minimal</t>
    </r>
  </si>
  <si>
    <r>
      <t xml:space="preserve">Sub-CPMK 1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1 lebih kecil dari bobot minimal</t>
    </r>
  </si>
  <si>
    <r>
      <t xml:space="preserve">Sub-CPMK 2 </t>
    </r>
    <r>
      <rPr>
        <b/>
        <sz val="11"/>
        <color theme="1"/>
        <rFont val="Calibri"/>
        <family val="2"/>
        <scheme val="minor"/>
      </rPr>
      <t>belum tercapai</t>
    </r>
    <r>
      <rPr>
        <sz val="11"/>
        <color theme="1"/>
        <rFont val="Calibri"/>
        <family val="2"/>
        <scheme val="minor"/>
      </rPr>
      <t>, persentase ketercapaian Sub-CPMK 2 lebih kecil dari bobot minimal</t>
    </r>
  </si>
  <si>
    <t>Nama : Maximianus AN</t>
  </si>
  <si>
    <t>Nama : Denaya PTS</t>
  </si>
  <si>
    <t>Sub-CPMK 1 sudah tercapai, persentase ketercapaian Sub-CPMK 1 lebih besar dari bobot minimal</t>
  </si>
  <si>
    <t>Sub-CPMK 2 sudah tercapai, persentase ketercapaian Sub-CPMK 2 lebih besar dari bobot minimal</t>
  </si>
  <si>
    <t>Sub-CPMK 3 sudah tercapai, persentase ketercapaian Sub-CPMK 3 lebih besar dari bobot minimal</t>
  </si>
  <si>
    <t>Sub-CPMK 4 sudah tercapai, persentase ketercapaian Sub-CPMK 4 lebih besar dari bobot minimal</t>
  </si>
  <si>
    <t>Nama : Nova P</t>
  </si>
  <si>
    <t>Nama : Farhan P</t>
  </si>
  <si>
    <t>Sub-CPMK 1 belum tercapai, persentase ketercapaian Sub-CPMK 1 lebih kecil dari bobot minimal</t>
  </si>
  <si>
    <t>Sub-CPMK 2 belum tercapai, persentase ketercapaian Sub-CPMK 2 lebih kecil dari bobot minimal</t>
  </si>
  <si>
    <t>Sub-CPMK 4 belum tercapai, persentase ketercapaian Sub-CPMK 4 lebih kecil dari bobot minimal</t>
  </si>
  <si>
    <t>Nama : Fary RD</t>
  </si>
  <si>
    <t>Nama : Dava PD</t>
  </si>
  <si>
    <t>Nama : M Sabilal A</t>
  </si>
  <si>
    <t>Nama : Lise P</t>
  </si>
  <si>
    <t>Nama : Ulvi Z</t>
  </si>
  <si>
    <t>Nama : M Achdi S</t>
  </si>
  <si>
    <t>Nama : Cahyo DF</t>
  </si>
  <si>
    <t xml:space="preserve">Nama : Bintang AZ </t>
  </si>
  <si>
    <t>Nama : Nur TP</t>
  </si>
  <si>
    <t>Nama : Fidia</t>
  </si>
  <si>
    <t>Nama : Noni A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</si>
</sst>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16" fontId="0" fillId="0" borderId="0" xfId="0" quotePrefix="1" applyNumberForma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6" fontId="0" fillId="0" borderId="1" xfId="0" quotePrefix="1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9393D-F10F-4A9F-A12B-341E35FBEF0C}">
  <dimension ref="A1:AA79"/>
  <sheetViews>
    <sheetView topLeftCell="H1" zoomScale="70" zoomScaleNormal="70" workbookViewId="0">
      <selection activeCell="S23" sqref="S23"/>
    </sheetView>
  </sheetViews>
  <sheetFormatPr defaultRowHeight="15" x14ac:dyDescent="0.25"/>
  <cols>
    <col min="4" max="4" width="11.7109375" bestFit="1" customWidth="1"/>
    <col min="5" max="5" width="10.85546875" customWidth="1"/>
    <col min="6" max="11" width="11.7109375" customWidth="1"/>
    <col min="12" max="12" width="12.28515625" customWidth="1"/>
    <col min="13" max="13" width="23.42578125" customWidth="1"/>
    <col min="15" max="15" width="13" customWidth="1"/>
    <col min="16" max="19" width="5.7109375" customWidth="1"/>
  </cols>
  <sheetData>
    <row r="1" spans="1:27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  <c r="U1" t="s">
        <v>24</v>
      </c>
      <c r="X1" s="4"/>
      <c r="Y1" s="4"/>
      <c r="Z1" s="4"/>
      <c r="AA1" s="4"/>
    </row>
    <row r="2" spans="1:27" x14ac:dyDescent="0.25">
      <c r="A2" s="54" t="s">
        <v>40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  <c r="T2" s="15"/>
      <c r="U2" s="3" t="s">
        <v>1</v>
      </c>
      <c r="V2" s="3" t="s">
        <v>25</v>
      </c>
      <c r="W2" s="3" t="s">
        <v>26</v>
      </c>
      <c r="X2" s="15"/>
      <c r="Z2" s="15"/>
    </row>
    <row r="3" spans="1:27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85</v>
      </c>
      <c r="Q3" s="3">
        <v>80</v>
      </c>
      <c r="R3" s="3">
        <v>85</v>
      </c>
      <c r="S3" s="3">
        <v>85</v>
      </c>
      <c r="T3" s="4"/>
      <c r="U3" s="6" t="s">
        <v>27</v>
      </c>
      <c r="V3" s="3" t="s">
        <v>23</v>
      </c>
      <c r="W3" s="3">
        <v>4</v>
      </c>
      <c r="X3" s="4"/>
      <c r="Y3" s="4"/>
      <c r="Z3" s="4"/>
      <c r="AA3" s="4"/>
    </row>
    <row r="4" spans="1:27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81</v>
      </c>
      <c r="Q4" s="3">
        <v>85</v>
      </c>
      <c r="R4" s="3">
        <v>86</v>
      </c>
      <c r="S4" s="3">
        <v>88</v>
      </c>
      <c r="T4" s="4"/>
      <c r="U4" s="6" t="s">
        <v>28</v>
      </c>
      <c r="V4" s="3" t="s">
        <v>29</v>
      </c>
      <c r="W4" s="3">
        <v>3</v>
      </c>
      <c r="X4" s="4"/>
      <c r="Y4" s="4"/>
    </row>
    <row r="5" spans="1:2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83</v>
      </c>
      <c r="R5" s="3">
        <v>90</v>
      </c>
      <c r="S5" s="3">
        <v>87</v>
      </c>
      <c r="T5" s="4"/>
      <c r="U5" s="6" t="s">
        <v>30</v>
      </c>
      <c r="V5" s="3" t="s">
        <v>31</v>
      </c>
      <c r="W5" s="3">
        <v>2</v>
      </c>
      <c r="X5" s="4"/>
      <c r="Y5" s="4"/>
    </row>
    <row r="6" spans="1:2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80</v>
      </c>
      <c r="Q6" s="52"/>
      <c r="R6" s="52"/>
      <c r="S6" s="53"/>
      <c r="U6" s="6" t="s">
        <v>32</v>
      </c>
      <c r="V6" s="3" t="s">
        <v>33</v>
      </c>
      <c r="W6" s="3">
        <v>1</v>
      </c>
    </row>
    <row r="7" spans="1:2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60</v>
      </c>
      <c r="Q7" s="52"/>
      <c r="R7" s="52"/>
      <c r="S7" s="53"/>
      <c r="U7" s="6" t="s">
        <v>34</v>
      </c>
      <c r="V7" s="3" t="s">
        <v>35</v>
      </c>
      <c r="W7" s="3">
        <v>0</v>
      </c>
    </row>
    <row r="8" spans="1:27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27" ht="15.6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27" ht="27.6" customHeight="1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27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27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80</v>
      </c>
      <c r="K12" s="44">
        <f>(J12*G12)+(J13*G13)+(J14*G14)+(J15*G15)</f>
        <v>2027.5</v>
      </c>
      <c r="L12" s="45">
        <f>K12/100</f>
        <v>20.274999999999999</v>
      </c>
      <c r="M12" s="40" t="s">
        <v>42</v>
      </c>
      <c r="P12" s="4"/>
      <c r="Q12" s="4"/>
      <c r="R12" s="4"/>
    </row>
    <row r="13" spans="1:27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85</v>
      </c>
      <c r="K13" s="44"/>
      <c r="L13" s="45"/>
      <c r="M13" s="40"/>
      <c r="Q13" s="4"/>
      <c r="R13" s="4"/>
    </row>
    <row r="14" spans="1:27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81</v>
      </c>
      <c r="K14" s="44"/>
      <c r="L14" s="45"/>
      <c r="M14" s="40"/>
      <c r="Q14" s="4"/>
      <c r="R14" s="4"/>
    </row>
    <row r="15" spans="1:27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80</v>
      </c>
      <c r="K15" s="44"/>
      <c r="L15" s="45"/>
      <c r="M15" s="40"/>
      <c r="Q15" s="4"/>
      <c r="R15" s="4"/>
    </row>
    <row r="16" spans="1:27" ht="14.45" customHeight="1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80</v>
      </c>
      <c r="K16" s="44">
        <f t="shared" ref="K16" si="0">(J16*G16)+(J17*G17)+(J18*G18)+(J19*G19)</f>
        <v>2020</v>
      </c>
      <c r="L16" s="45">
        <f t="shared" ref="L16" si="1">K16/100</f>
        <v>20.2</v>
      </c>
      <c r="M16" s="40" t="s">
        <v>46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80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85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83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60</v>
      </c>
      <c r="K20" s="44">
        <f t="shared" ref="K20" si="2">(J20*G20)+(J21*G21)+(J22*G22)+(J23*G23)</f>
        <v>1765</v>
      </c>
      <c r="L20" s="45">
        <f t="shared" ref="L20" si="3">K20/100</f>
        <v>17.649999999999999</v>
      </c>
      <c r="M20" s="40" t="s">
        <v>43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85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86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90</v>
      </c>
      <c r="K23" s="44"/>
      <c r="L23" s="45"/>
      <c r="M23" s="40"/>
    </row>
    <row r="24" spans="1:18" ht="14.45" customHeight="1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60</v>
      </c>
      <c r="K24" s="44">
        <f t="shared" ref="K24" si="4">(J24*G24)+(J25*G25)+(J26*G26)+(J27*G27)</f>
        <v>1762.5</v>
      </c>
      <c r="L24" s="45">
        <f t="shared" ref="L24" si="5">K24/100</f>
        <v>17.625</v>
      </c>
      <c r="M24" s="40" t="s">
        <v>47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85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88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87</v>
      </c>
      <c r="K27" s="44"/>
      <c r="L27" s="45"/>
      <c r="M27" s="40"/>
    </row>
    <row r="28" spans="1:18" x14ac:dyDescent="0.25">
      <c r="A28" s="16"/>
      <c r="B28" s="16"/>
      <c r="C28" s="16"/>
      <c r="D28" s="16"/>
      <c r="E28" s="16"/>
      <c r="F28" s="15"/>
      <c r="G28" s="4"/>
      <c r="H28" s="17"/>
      <c r="I28" s="17"/>
      <c r="J28" s="18"/>
      <c r="K28" s="19"/>
      <c r="L28" s="20"/>
      <c r="M28" s="21"/>
    </row>
    <row r="29" spans="1:18" x14ac:dyDescent="0.25">
      <c r="A29" s="16"/>
      <c r="B29" s="16"/>
      <c r="C29" s="16"/>
      <c r="D29" s="16"/>
      <c r="E29" s="16"/>
      <c r="F29" s="22"/>
      <c r="G29" s="18"/>
      <c r="H29" s="17"/>
      <c r="I29" s="17"/>
      <c r="J29" s="23"/>
      <c r="K29" s="19"/>
      <c r="L29" s="20"/>
      <c r="M29" s="21"/>
    </row>
    <row r="30" spans="1:18" x14ac:dyDescent="0.25">
      <c r="A30" s="16"/>
      <c r="B30" s="16"/>
      <c r="C30" s="16"/>
      <c r="D30" s="16"/>
      <c r="E30" s="16"/>
      <c r="F30" s="16"/>
      <c r="G30" s="23"/>
      <c r="H30" s="17"/>
      <c r="I30" s="17"/>
      <c r="J30" s="23"/>
      <c r="K30" s="19"/>
      <c r="L30" s="20"/>
      <c r="M30" s="21"/>
    </row>
    <row r="31" spans="1:18" x14ac:dyDescent="0.25">
      <c r="A31" s="16"/>
      <c r="B31" s="16"/>
      <c r="C31" s="16"/>
      <c r="D31" s="16"/>
      <c r="E31" s="16"/>
      <c r="F31" s="16"/>
      <c r="G31" s="24"/>
      <c r="H31" s="17"/>
      <c r="I31" s="17"/>
      <c r="J31" s="4"/>
      <c r="K31" s="19"/>
      <c r="L31" s="20"/>
      <c r="M31" s="21"/>
    </row>
    <row r="32" spans="1:18" x14ac:dyDescent="0.25">
      <c r="A32" s="16"/>
      <c r="B32" s="16"/>
      <c r="C32" s="16"/>
      <c r="D32" s="16"/>
      <c r="E32" s="16"/>
      <c r="F32" s="16"/>
      <c r="G32" s="24"/>
      <c r="H32" s="17"/>
      <c r="I32" s="17"/>
      <c r="J32" s="4"/>
      <c r="K32" s="19"/>
      <c r="L32" s="20"/>
      <c r="M32" s="21"/>
    </row>
    <row r="33" spans="1:13" x14ac:dyDescent="0.25">
      <c r="B33" s="16"/>
      <c r="C33" s="16"/>
      <c r="D33" s="16"/>
      <c r="E33" s="16"/>
      <c r="F33" s="16"/>
      <c r="G33" s="23"/>
      <c r="H33" s="25"/>
      <c r="I33" s="26"/>
      <c r="J33" s="18"/>
      <c r="K33" s="27"/>
      <c r="L33" s="28"/>
      <c r="M33" s="21"/>
    </row>
    <row r="34" spans="1:13" x14ac:dyDescent="0.25">
      <c r="B34" s="16"/>
      <c r="C34" s="16"/>
      <c r="D34" s="16"/>
      <c r="E34" s="16"/>
      <c r="F34" s="16"/>
      <c r="G34" s="18"/>
      <c r="H34" s="25"/>
      <c r="I34" s="26"/>
      <c r="J34" s="23"/>
      <c r="K34" s="27"/>
      <c r="L34" s="28"/>
      <c r="M34" s="21"/>
    </row>
    <row r="35" spans="1:13" x14ac:dyDescent="0.25">
      <c r="B35" s="16"/>
      <c r="C35" s="16"/>
      <c r="D35" s="16"/>
      <c r="E35" s="16"/>
      <c r="F35" s="16"/>
      <c r="G35" s="23"/>
      <c r="H35" s="25"/>
      <c r="I35" s="26"/>
      <c r="J35" s="23"/>
      <c r="K35" s="27"/>
      <c r="L35" s="28"/>
      <c r="M35" s="21"/>
    </row>
    <row r="36" spans="1:13" x14ac:dyDescent="0.25">
      <c r="B36" s="16"/>
      <c r="C36" s="16"/>
      <c r="D36" s="16"/>
      <c r="E36" s="16"/>
      <c r="F36" s="16"/>
      <c r="G36" s="24"/>
      <c r="H36" s="25"/>
      <c r="I36" s="26"/>
      <c r="J36" s="23"/>
      <c r="K36" s="27"/>
      <c r="L36" s="28"/>
      <c r="M36" s="21"/>
    </row>
    <row r="37" spans="1:13" x14ac:dyDescent="0.25">
      <c r="B37" s="16"/>
      <c r="C37" s="16"/>
      <c r="D37" s="16"/>
      <c r="E37" s="16"/>
      <c r="F37" s="16"/>
      <c r="G37" s="24"/>
      <c r="H37" s="25"/>
      <c r="I37" s="26"/>
      <c r="J37" s="23"/>
      <c r="K37" s="27"/>
      <c r="L37" s="28"/>
      <c r="M37" s="21"/>
    </row>
    <row r="38" spans="1:13" x14ac:dyDescent="0.25">
      <c r="A38" s="4"/>
    </row>
    <row r="39" spans="1:13" x14ac:dyDescent="0.25">
      <c r="A39" s="16"/>
      <c r="B39" s="16"/>
      <c r="C39" s="16"/>
      <c r="D39" s="16"/>
      <c r="E39" s="16"/>
      <c r="F39" s="15"/>
      <c r="G39" s="4"/>
      <c r="H39" s="17"/>
      <c r="I39" s="29"/>
      <c r="J39" s="18"/>
      <c r="K39" s="19"/>
      <c r="L39" s="28"/>
      <c r="M39" s="21"/>
    </row>
    <row r="40" spans="1:13" x14ac:dyDescent="0.25">
      <c r="A40" s="16"/>
      <c r="B40" s="16"/>
      <c r="C40" s="16"/>
      <c r="D40" s="16"/>
      <c r="E40" s="16"/>
      <c r="F40" s="22"/>
      <c r="G40" s="18"/>
      <c r="H40" s="17"/>
      <c r="I40" s="29"/>
      <c r="J40" s="23"/>
      <c r="K40" s="19"/>
      <c r="L40" s="28"/>
      <c r="M40" s="21"/>
    </row>
    <row r="41" spans="1:13" x14ac:dyDescent="0.25">
      <c r="A41" s="16"/>
      <c r="B41" s="16"/>
      <c r="C41" s="16"/>
      <c r="D41" s="16"/>
      <c r="E41" s="16"/>
      <c r="F41" s="16"/>
      <c r="G41" s="23"/>
      <c r="H41" s="17"/>
      <c r="I41" s="29"/>
      <c r="J41" s="23"/>
      <c r="K41" s="19"/>
      <c r="L41" s="28"/>
      <c r="M41" s="21"/>
    </row>
    <row r="42" spans="1:13" x14ac:dyDescent="0.25">
      <c r="A42" s="16"/>
      <c r="B42" s="16"/>
      <c r="C42" s="16"/>
      <c r="D42" s="16"/>
      <c r="E42" s="16"/>
      <c r="F42" s="16"/>
      <c r="G42" s="24"/>
      <c r="H42" s="17"/>
      <c r="I42" s="29"/>
      <c r="J42" s="23"/>
      <c r="K42" s="19"/>
      <c r="L42" s="28"/>
      <c r="M42" s="21"/>
    </row>
    <row r="43" spans="1:13" x14ac:dyDescent="0.25">
      <c r="A43" s="16"/>
      <c r="B43" s="16"/>
      <c r="C43" s="16"/>
      <c r="D43" s="16"/>
      <c r="E43" s="16"/>
      <c r="F43" s="16"/>
      <c r="G43" s="24"/>
      <c r="H43" s="17"/>
      <c r="I43" s="29"/>
      <c r="J43" s="18"/>
      <c r="K43" s="19"/>
      <c r="L43" s="28"/>
      <c r="M43" s="21"/>
    </row>
    <row r="44" spans="1:13" x14ac:dyDescent="0.25">
      <c r="A44" s="16"/>
      <c r="B44" s="16"/>
      <c r="C44" s="16"/>
      <c r="D44" s="16"/>
      <c r="E44" s="16"/>
      <c r="F44" s="16"/>
      <c r="G44" s="4"/>
      <c r="H44" s="17"/>
      <c r="I44" s="25"/>
      <c r="J44" s="18"/>
      <c r="K44" s="30"/>
      <c r="L44" s="28"/>
      <c r="M44" s="21"/>
    </row>
    <row r="45" spans="1:13" x14ac:dyDescent="0.25">
      <c r="A45" s="16"/>
      <c r="B45" s="16"/>
      <c r="C45" s="16"/>
      <c r="D45" s="16"/>
      <c r="E45" s="16"/>
      <c r="F45" s="22"/>
      <c r="G45" s="18"/>
      <c r="H45" s="17"/>
      <c r="I45" s="25"/>
      <c r="J45" s="23"/>
      <c r="K45" s="30"/>
      <c r="L45" s="28"/>
      <c r="M45" s="21"/>
    </row>
    <row r="46" spans="1:13" x14ac:dyDescent="0.25">
      <c r="A46" s="16"/>
      <c r="B46" s="16"/>
      <c r="C46" s="16"/>
      <c r="D46" s="16"/>
      <c r="E46" s="16"/>
      <c r="F46" s="16"/>
      <c r="G46" s="23"/>
      <c r="H46" s="17"/>
      <c r="I46" s="25"/>
      <c r="J46" s="23"/>
      <c r="K46" s="30"/>
      <c r="L46" s="28"/>
      <c r="M46" s="21"/>
    </row>
    <row r="47" spans="1:13" x14ac:dyDescent="0.25">
      <c r="A47" s="16"/>
      <c r="B47" s="16"/>
      <c r="C47" s="16"/>
      <c r="D47" s="16"/>
      <c r="E47" s="16"/>
      <c r="F47" s="16"/>
      <c r="G47" s="24"/>
      <c r="H47" s="17"/>
      <c r="I47" s="25"/>
      <c r="J47" s="4"/>
      <c r="K47" s="30"/>
      <c r="L47" s="28"/>
      <c r="M47" s="21"/>
    </row>
    <row r="48" spans="1:13" x14ac:dyDescent="0.25">
      <c r="A48" s="16"/>
      <c r="B48" s="16"/>
      <c r="C48" s="16"/>
      <c r="D48" s="16"/>
      <c r="E48" s="16"/>
      <c r="F48" s="16"/>
      <c r="G48" s="24"/>
      <c r="H48" s="17"/>
      <c r="I48" s="25"/>
      <c r="J48" s="4"/>
      <c r="K48" s="30"/>
      <c r="L48" s="28"/>
      <c r="M48" s="21"/>
    </row>
    <row r="49" spans="1:13" x14ac:dyDescent="0.25">
      <c r="A49" s="31"/>
      <c r="B49" s="16"/>
      <c r="C49" s="16"/>
      <c r="D49" s="16"/>
      <c r="E49" s="16"/>
      <c r="F49" s="16"/>
      <c r="G49" s="4"/>
      <c r="H49" s="17"/>
      <c r="I49" s="26"/>
      <c r="J49" s="18"/>
      <c r="K49" s="30"/>
      <c r="L49" s="28"/>
      <c r="M49" s="21"/>
    </row>
    <row r="50" spans="1:13" x14ac:dyDescent="0.25">
      <c r="A50" s="16"/>
      <c r="B50" s="16"/>
      <c r="C50" s="16"/>
      <c r="D50" s="16"/>
      <c r="E50" s="16"/>
      <c r="F50" s="22"/>
      <c r="G50" s="18"/>
      <c r="H50" s="17"/>
      <c r="I50" s="26"/>
      <c r="J50" s="23"/>
      <c r="K50" s="30"/>
      <c r="L50" s="28"/>
      <c r="M50" s="21"/>
    </row>
    <row r="51" spans="1:13" x14ac:dyDescent="0.25">
      <c r="A51" s="16"/>
      <c r="B51" s="16"/>
      <c r="C51" s="16"/>
      <c r="D51" s="16"/>
      <c r="E51" s="16"/>
      <c r="F51" s="16"/>
      <c r="G51" s="23"/>
      <c r="H51" s="17"/>
      <c r="I51" s="26"/>
      <c r="J51" s="23"/>
      <c r="K51" s="30"/>
      <c r="L51" s="28"/>
      <c r="M51" s="21"/>
    </row>
    <row r="52" spans="1:13" x14ac:dyDescent="0.25">
      <c r="A52" s="16"/>
      <c r="B52" s="16"/>
      <c r="C52" s="16"/>
      <c r="D52" s="16"/>
      <c r="E52" s="16"/>
      <c r="F52" s="16"/>
      <c r="G52" s="24"/>
      <c r="H52" s="17"/>
      <c r="I52" s="26"/>
      <c r="J52" s="23"/>
      <c r="K52" s="30"/>
      <c r="L52" s="28"/>
      <c r="M52" s="21"/>
    </row>
    <row r="53" spans="1:13" x14ac:dyDescent="0.25">
      <c r="A53" s="16"/>
      <c r="B53" s="16"/>
      <c r="C53" s="16"/>
      <c r="D53" s="16"/>
      <c r="E53" s="16"/>
      <c r="F53" s="16"/>
      <c r="G53" s="24"/>
      <c r="H53" s="17"/>
      <c r="I53" s="26"/>
      <c r="J53" s="23"/>
      <c r="K53" s="30"/>
      <c r="L53" s="28"/>
      <c r="M53" s="21"/>
    </row>
    <row r="54" spans="1:13" x14ac:dyDescent="0.25">
      <c r="A54" s="16"/>
      <c r="B54" s="16"/>
      <c r="C54" s="16"/>
      <c r="D54" s="16"/>
      <c r="E54" s="16"/>
      <c r="F54" s="16"/>
      <c r="G54" s="4"/>
      <c r="H54" s="17"/>
      <c r="I54" s="26"/>
      <c r="J54" s="18"/>
      <c r="K54" s="30"/>
      <c r="L54" s="28"/>
      <c r="M54" s="21"/>
    </row>
    <row r="55" spans="1:13" x14ac:dyDescent="0.25">
      <c r="A55" s="16"/>
      <c r="B55" s="16"/>
      <c r="C55" s="16"/>
      <c r="D55" s="16"/>
      <c r="E55" s="16"/>
      <c r="F55" s="16"/>
      <c r="G55" s="18"/>
      <c r="H55" s="17"/>
      <c r="I55" s="26"/>
      <c r="J55" s="23"/>
      <c r="K55" s="30"/>
      <c r="L55" s="28"/>
      <c r="M55" s="21"/>
    </row>
    <row r="56" spans="1:13" x14ac:dyDescent="0.25">
      <c r="A56" s="16"/>
      <c r="B56" s="16"/>
      <c r="C56" s="16"/>
      <c r="D56" s="16"/>
      <c r="E56" s="16"/>
      <c r="F56" s="16"/>
      <c r="G56" s="23"/>
      <c r="H56" s="17"/>
      <c r="I56" s="26"/>
      <c r="J56" s="23"/>
      <c r="K56" s="30"/>
      <c r="L56" s="28"/>
      <c r="M56" s="21"/>
    </row>
    <row r="57" spans="1:13" x14ac:dyDescent="0.25">
      <c r="A57" s="16"/>
      <c r="B57" s="16"/>
      <c r="C57" s="16"/>
      <c r="D57" s="16"/>
      <c r="E57" s="16"/>
      <c r="F57" s="16"/>
      <c r="G57" s="24"/>
      <c r="H57" s="17"/>
      <c r="I57" s="26"/>
      <c r="J57" s="4"/>
      <c r="K57" s="30"/>
      <c r="L57" s="28"/>
      <c r="M57" s="21"/>
    </row>
    <row r="58" spans="1:13" x14ac:dyDescent="0.25">
      <c r="A58" s="16"/>
      <c r="B58" s="16"/>
      <c r="C58" s="16"/>
      <c r="D58" s="16"/>
      <c r="E58" s="16"/>
      <c r="F58" s="16"/>
      <c r="G58" s="24"/>
      <c r="H58" s="17"/>
      <c r="I58" s="26"/>
      <c r="J58" s="4"/>
      <c r="K58" s="30"/>
      <c r="L58" s="28"/>
      <c r="M58" s="21"/>
    </row>
    <row r="59" spans="1:13" x14ac:dyDescent="0.25">
      <c r="A59" s="16"/>
      <c r="B59" s="16"/>
      <c r="C59" s="16"/>
      <c r="D59" s="16"/>
      <c r="E59" s="16"/>
      <c r="F59" s="16"/>
      <c r="G59" s="4"/>
      <c r="H59" s="17"/>
      <c r="I59" s="26"/>
      <c r="J59" s="18"/>
      <c r="K59" s="30"/>
      <c r="L59" s="28"/>
      <c r="M59" s="21"/>
    </row>
    <row r="60" spans="1:13" x14ac:dyDescent="0.25">
      <c r="A60" s="16"/>
      <c r="B60" s="16"/>
      <c r="C60" s="16"/>
      <c r="D60" s="16"/>
      <c r="E60" s="16"/>
      <c r="F60" s="16"/>
      <c r="G60" s="18"/>
      <c r="H60" s="17"/>
      <c r="I60" s="26"/>
      <c r="J60" s="23"/>
      <c r="K60" s="30"/>
      <c r="L60" s="28"/>
      <c r="M60" s="21"/>
    </row>
    <row r="61" spans="1:13" x14ac:dyDescent="0.25">
      <c r="A61" s="16"/>
      <c r="B61" s="16"/>
      <c r="C61" s="16"/>
      <c r="D61" s="16"/>
      <c r="E61" s="16"/>
      <c r="F61" s="16"/>
      <c r="G61" s="23"/>
      <c r="H61" s="17"/>
      <c r="I61" s="26"/>
      <c r="J61" s="23"/>
      <c r="K61" s="30"/>
      <c r="L61" s="28"/>
      <c r="M61" s="21"/>
    </row>
    <row r="62" spans="1:13" x14ac:dyDescent="0.25">
      <c r="A62" s="16"/>
      <c r="B62" s="16"/>
      <c r="C62" s="16"/>
      <c r="D62" s="16"/>
      <c r="E62" s="16"/>
      <c r="F62" s="16"/>
      <c r="G62" s="24"/>
      <c r="H62" s="17"/>
      <c r="I62" s="26"/>
      <c r="J62" s="23"/>
      <c r="K62" s="30"/>
      <c r="L62" s="28"/>
      <c r="M62" s="21"/>
    </row>
    <row r="63" spans="1:13" x14ac:dyDescent="0.25">
      <c r="A63" s="16"/>
      <c r="B63" s="16"/>
      <c r="C63" s="16"/>
      <c r="D63" s="16"/>
      <c r="E63" s="16"/>
      <c r="F63" s="16"/>
      <c r="G63" s="24"/>
      <c r="H63" s="17"/>
      <c r="I63" s="26"/>
      <c r="J63" s="23"/>
      <c r="K63" s="30"/>
      <c r="L63" s="28"/>
      <c r="M63" s="21"/>
    </row>
    <row r="64" spans="1:13" x14ac:dyDescent="0.25">
      <c r="A64" s="16"/>
      <c r="B64" s="16"/>
      <c r="C64" s="16"/>
      <c r="D64" s="16"/>
      <c r="E64" s="16"/>
      <c r="F64" s="16"/>
      <c r="G64" s="4"/>
      <c r="H64" s="17"/>
      <c r="I64" s="26"/>
      <c r="J64" s="18"/>
      <c r="K64" s="30"/>
      <c r="L64" s="28"/>
      <c r="M64" s="21"/>
    </row>
    <row r="65" spans="1:13" x14ac:dyDescent="0.25">
      <c r="A65" s="16"/>
      <c r="B65" s="16"/>
      <c r="C65" s="16"/>
      <c r="D65" s="16"/>
      <c r="E65" s="16"/>
      <c r="F65" s="16"/>
      <c r="G65" s="18"/>
      <c r="H65" s="17"/>
      <c r="I65" s="26"/>
      <c r="J65" s="23"/>
      <c r="K65" s="30"/>
      <c r="L65" s="28"/>
      <c r="M65" s="21"/>
    </row>
    <row r="66" spans="1:13" x14ac:dyDescent="0.25">
      <c r="A66" s="16"/>
      <c r="B66" s="16"/>
      <c r="C66" s="16"/>
      <c r="D66" s="16"/>
      <c r="E66" s="16"/>
      <c r="F66" s="16"/>
      <c r="G66" s="23"/>
      <c r="H66" s="17"/>
      <c r="I66" s="26"/>
      <c r="J66" s="23"/>
      <c r="K66" s="30"/>
      <c r="L66" s="28"/>
      <c r="M66" s="21"/>
    </row>
    <row r="67" spans="1:13" x14ac:dyDescent="0.25">
      <c r="A67" s="16"/>
      <c r="B67" s="16"/>
      <c r="C67" s="16"/>
      <c r="D67" s="16"/>
      <c r="E67" s="16"/>
      <c r="F67" s="16"/>
      <c r="G67" s="24"/>
      <c r="H67" s="17"/>
      <c r="I67" s="26"/>
      <c r="J67" s="23"/>
      <c r="K67" s="30"/>
      <c r="L67" s="28"/>
      <c r="M67" s="21"/>
    </row>
    <row r="68" spans="1:13" x14ac:dyDescent="0.25">
      <c r="A68" s="16"/>
      <c r="B68" s="16"/>
      <c r="C68" s="16"/>
      <c r="D68" s="16"/>
      <c r="E68" s="16"/>
      <c r="F68" s="16"/>
      <c r="G68" s="24"/>
      <c r="H68" s="17"/>
      <c r="I68" s="26"/>
      <c r="J68" s="23"/>
      <c r="K68" s="30"/>
      <c r="L68" s="28"/>
      <c r="M68" s="21"/>
    </row>
    <row r="69" spans="1:13" x14ac:dyDescent="0.25">
      <c r="A69" s="4"/>
    </row>
    <row r="70" spans="1:13" x14ac:dyDescent="0.25">
      <c r="A70" s="32"/>
      <c r="B70" s="32"/>
      <c r="C70" s="32"/>
      <c r="D70" s="32"/>
      <c r="E70" s="32"/>
      <c r="F70" s="32"/>
      <c r="G70" s="32"/>
      <c r="H70" s="33"/>
      <c r="I70" s="33"/>
      <c r="J70" s="34"/>
      <c r="K70" s="33"/>
      <c r="L70" s="35"/>
      <c r="M70" s="15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</row>
    <row r="72" spans="1:13" x14ac:dyDescent="0.25">
      <c r="A72" s="4"/>
      <c r="G72" s="4"/>
    </row>
    <row r="73" spans="1:13" x14ac:dyDescent="0.25">
      <c r="A73" s="4"/>
      <c r="G73" s="4"/>
    </row>
    <row r="74" spans="1:13" x14ac:dyDescent="0.25">
      <c r="A74" s="4"/>
      <c r="G74" s="4"/>
    </row>
    <row r="75" spans="1:13" x14ac:dyDescent="0.25">
      <c r="A75" s="4"/>
      <c r="G75" s="4"/>
    </row>
    <row r="76" spans="1:13" x14ac:dyDescent="0.25">
      <c r="A76" s="4"/>
      <c r="G76" s="4"/>
    </row>
    <row r="77" spans="1:13" x14ac:dyDescent="0.25">
      <c r="A77" s="4"/>
      <c r="G77" s="4"/>
    </row>
    <row r="78" spans="1:13" x14ac:dyDescent="0.25">
      <c r="A78" s="4"/>
      <c r="G78" s="4"/>
    </row>
    <row r="79" spans="1:13" x14ac:dyDescent="0.25">
      <c r="A79" s="4"/>
      <c r="G79" s="4"/>
    </row>
  </sheetData>
  <mergeCells count="60">
    <mergeCell ref="M8:M10"/>
    <mergeCell ref="O1:O2"/>
    <mergeCell ref="P1:S1"/>
    <mergeCell ref="P6:S6"/>
    <mergeCell ref="P7:S7"/>
    <mergeCell ref="A1:M1"/>
    <mergeCell ref="A2:M2"/>
    <mergeCell ref="A3:M3"/>
    <mergeCell ref="A4:M4"/>
    <mergeCell ref="F8:G9"/>
    <mergeCell ref="A8:A10"/>
    <mergeCell ref="B8:B10"/>
    <mergeCell ref="C8:C10"/>
    <mergeCell ref="D8:D10"/>
    <mergeCell ref="E8:E10"/>
    <mergeCell ref="H8:H10"/>
    <mergeCell ref="I8:I10"/>
    <mergeCell ref="J8:J10"/>
    <mergeCell ref="K24:K27"/>
    <mergeCell ref="L24:L27"/>
    <mergeCell ref="K16:K19"/>
    <mergeCell ref="L16:L19"/>
    <mergeCell ref="K12:K15"/>
    <mergeCell ref="L12:L15"/>
    <mergeCell ref="K8:K10"/>
    <mergeCell ref="L8:L10"/>
    <mergeCell ref="A24:A27"/>
    <mergeCell ref="B24:B27"/>
    <mergeCell ref="C24:C27"/>
    <mergeCell ref="D24:D27"/>
    <mergeCell ref="E24:E27"/>
    <mergeCell ref="H20:H23"/>
    <mergeCell ref="I20:I23"/>
    <mergeCell ref="M24:M27"/>
    <mergeCell ref="K20:K23"/>
    <mergeCell ref="L20:L23"/>
    <mergeCell ref="M20:M23"/>
    <mergeCell ref="H24:H27"/>
    <mergeCell ref="I24:I27"/>
    <mergeCell ref="A20:A23"/>
    <mergeCell ref="B20:B23"/>
    <mergeCell ref="C20:C23"/>
    <mergeCell ref="D20:D23"/>
    <mergeCell ref="E20:E23"/>
    <mergeCell ref="M12:M15"/>
    <mergeCell ref="A16:A19"/>
    <mergeCell ref="B16:B19"/>
    <mergeCell ref="C16:C19"/>
    <mergeCell ref="D16:D19"/>
    <mergeCell ref="E16:E19"/>
    <mergeCell ref="H16:H19"/>
    <mergeCell ref="I16:I19"/>
    <mergeCell ref="A12:A15"/>
    <mergeCell ref="B12:B15"/>
    <mergeCell ref="C12:C15"/>
    <mergeCell ref="D12:D15"/>
    <mergeCell ref="E12:E15"/>
    <mergeCell ref="H12:H15"/>
    <mergeCell ref="I12:I15"/>
    <mergeCell ref="M16:M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A654-7643-41AC-B7ED-E62DB1BD4518}">
  <dimension ref="A1:S28"/>
  <sheetViews>
    <sheetView zoomScale="70" zoomScaleNormal="70" workbookViewId="0">
      <selection activeCell="K20" sqref="K20:K23"/>
    </sheetView>
  </sheetViews>
  <sheetFormatPr defaultRowHeight="15" x14ac:dyDescent="0.25"/>
  <cols>
    <col min="4" max="4" width="13.28515625" customWidth="1"/>
    <col min="13" max="13" width="26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83</v>
      </c>
      <c r="Q3" s="3">
        <v>86</v>
      </c>
      <c r="R3" s="3">
        <v>86</v>
      </c>
      <c r="S3" s="3">
        <v>83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84</v>
      </c>
      <c r="Q4" s="3">
        <v>86</v>
      </c>
      <c r="R4" s="3">
        <v>85</v>
      </c>
      <c r="S4" s="3">
        <v>80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80</v>
      </c>
      <c r="R5" s="3">
        <v>87</v>
      </c>
      <c r="S5" s="3">
        <v>84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0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0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ht="14.45" customHeight="1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0</v>
      </c>
      <c r="K12" s="44">
        <f>(J12*G12)+(J13*G13)+(J14*G14)+(J15*G15)</f>
        <v>825</v>
      </c>
      <c r="L12" s="45">
        <f>K12/100</f>
        <v>8.25</v>
      </c>
      <c r="M12" s="40" t="s">
        <v>48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83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84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80</v>
      </c>
      <c r="K15" s="44"/>
      <c r="L15" s="45"/>
      <c r="M15" s="40"/>
      <c r="Q15" s="4"/>
      <c r="R15" s="4"/>
    </row>
    <row r="16" spans="1:19" ht="14.45" customHeight="1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0</v>
      </c>
      <c r="K16" s="44">
        <f t="shared" ref="K16" si="0">(J16*G16)+(J17*G17)+(J18*G18)+(J19*G19)</f>
        <v>845</v>
      </c>
      <c r="L16" s="45">
        <f t="shared" ref="L16" si="1">K16/100</f>
        <v>8.4499999999999993</v>
      </c>
      <c r="M16" s="40" t="s">
        <v>49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86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86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0</v>
      </c>
      <c r="K20" s="44">
        <f t="shared" ref="K20" si="2">(J20*G20)+(J21*G21)+(J22*G22)+(J23*G23)</f>
        <v>860</v>
      </c>
      <c r="L20" s="45">
        <f t="shared" ref="L20" si="3">K20/100</f>
        <v>8.6</v>
      </c>
      <c r="M20" s="40" t="s">
        <v>43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86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85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87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0</v>
      </c>
      <c r="K24" s="44">
        <f t="shared" ref="K24" si="4">(J24*G24)+(J25*G25)+(J26*G26)+(J27*G27)</f>
        <v>825</v>
      </c>
      <c r="L24" s="45">
        <f t="shared" ref="L24" si="5">K24/100</f>
        <v>8.25</v>
      </c>
      <c r="M24" s="40" t="s">
        <v>47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83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80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84</v>
      </c>
      <c r="K27" s="44"/>
      <c r="L27" s="45"/>
      <c r="M27" s="40"/>
    </row>
    <row r="28" spans="1:18" x14ac:dyDescent="0.25">
      <c r="A28" s="16"/>
      <c r="B28" s="16"/>
      <c r="C28" s="16"/>
      <c r="D28" s="16"/>
      <c r="E28" s="16"/>
      <c r="F28" s="15"/>
      <c r="G28" s="4"/>
      <c r="H28" s="17"/>
      <c r="I28" s="17"/>
      <c r="J28" s="18"/>
      <c r="K28" s="19"/>
      <c r="L28" s="20"/>
      <c r="M28" s="21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F3C46-1D31-4FA8-9DA5-101BFFB8A6D5}">
  <dimension ref="A1:S27"/>
  <sheetViews>
    <sheetView zoomScale="70" zoomScaleNormal="70" workbookViewId="0">
      <selection activeCell="K8" sqref="K8:K10"/>
    </sheetView>
  </sheetViews>
  <sheetFormatPr defaultRowHeight="15" x14ac:dyDescent="0.25"/>
  <cols>
    <col min="4" max="4" width="12.85546875" customWidth="1"/>
    <col min="13" max="13" width="25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50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85</v>
      </c>
      <c r="Q3" s="3">
        <v>85</v>
      </c>
      <c r="R3" s="3"/>
      <c r="S3" s="3">
        <v>85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87</v>
      </c>
      <c r="Q4" s="3">
        <v>86</v>
      </c>
      <c r="R4" s="3">
        <v>88</v>
      </c>
      <c r="S4" s="3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87</v>
      </c>
      <c r="Q5" s="3">
        <v>87</v>
      </c>
      <c r="R5" s="3"/>
      <c r="S5" s="3"/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0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0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0</v>
      </c>
      <c r="K12" s="44">
        <f>(J12*G12)+(J13*G13)+(J14*G14)+(J15*G15)</f>
        <v>860</v>
      </c>
      <c r="L12" s="45">
        <f>K12/100</f>
        <v>8.6</v>
      </c>
      <c r="M12" s="40" t="s">
        <v>48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85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87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87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0</v>
      </c>
      <c r="K16" s="44">
        <f t="shared" ref="K16" si="0">(J16*G16)+(J17*G17)+(J18*G18)+(J19*G19)</f>
        <v>857.5</v>
      </c>
      <c r="L16" s="45">
        <f t="shared" ref="L16" si="1">K16/100</f>
        <v>8.5749999999999993</v>
      </c>
      <c r="M16" s="40" t="s">
        <v>49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86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87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0</v>
      </c>
      <c r="K20" s="44">
        <f t="shared" ref="K20" si="2">(J20*G20)+(J21*G21)+(J22*G22)+(J23*G23)</f>
        <v>220</v>
      </c>
      <c r="L20" s="45">
        <f t="shared" ref="L20" si="3">K20/100</f>
        <v>2.2000000000000002</v>
      </c>
      <c r="M20" s="40" t="s">
        <v>43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0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88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0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0</v>
      </c>
      <c r="K24" s="44">
        <f t="shared" ref="K24" si="4">(J24*G24)+(J25*G25)+(J26*G26)+(J27*G27)</f>
        <v>635</v>
      </c>
      <c r="L24" s="45">
        <f t="shared" ref="L24" si="5">K24/100</f>
        <v>6.35</v>
      </c>
      <c r="M24" s="40" t="s">
        <v>47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85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84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CAFDB-B02C-4107-9F20-74B86E19F792}">
  <dimension ref="A1:S27"/>
  <sheetViews>
    <sheetView topLeftCell="C1" zoomScale="70" zoomScaleNormal="70" workbookViewId="0">
      <selection activeCell="I16" sqref="I16:I19"/>
    </sheetView>
  </sheetViews>
  <sheetFormatPr defaultRowHeight="15" x14ac:dyDescent="0.25"/>
  <cols>
    <col min="4" max="4" width="1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80</v>
      </c>
      <c r="R3" s="3">
        <v>85</v>
      </c>
      <c r="S3" s="3">
        <v>84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80</v>
      </c>
      <c r="Q4" s="3">
        <v>85</v>
      </c>
      <c r="R4" s="3">
        <v>86</v>
      </c>
      <c r="S4" s="3">
        <v>89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84</v>
      </c>
      <c r="Q5" s="3">
        <v>80</v>
      </c>
      <c r="R5" s="3">
        <v>84</v>
      </c>
      <c r="S5" s="3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85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76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85</v>
      </c>
      <c r="K12" s="44">
        <f>(J12*G12)+(J13*G13)+(J14*G14)+(J15*G15)</f>
        <v>2105</v>
      </c>
      <c r="L12" s="45">
        <f>K12/100</f>
        <v>21.05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84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80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84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85</v>
      </c>
      <c r="K16" s="44">
        <f t="shared" ref="K16" si="0">(J16*G16)+(J17*G17)+(J18*G18)+(J19*G19)</f>
        <v>2087.5</v>
      </c>
      <c r="L16" s="45">
        <f t="shared" ref="L16" si="1">K16/100</f>
        <v>20.875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80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85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76</v>
      </c>
      <c r="K20" s="44">
        <f t="shared" ref="K20" si="2">(J20*G20)+(J21*G21)+(J22*G22)+(J23*G23)</f>
        <v>1990</v>
      </c>
      <c r="L20" s="45">
        <f t="shared" ref="L20" si="3">K20/100</f>
        <v>19.899999999999999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85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86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84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76</v>
      </c>
      <c r="K24" s="44">
        <f t="shared" ref="K24" si="4">(J24*G24)+(J25*G25)+(J26*G26)+(J27*G27)</f>
        <v>1982.5</v>
      </c>
      <c r="L24" s="45">
        <f t="shared" ref="L24" si="5">K24/100</f>
        <v>19.824999999999999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84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89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B156-8B43-4C9F-8BB4-CE110E22D3D5}">
  <dimension ref="A1:S27"/>
  <sheetViews>
    <sheetView zoomScale="70" zoomScaleNormal="70" workbookViewId="0">
      <selection activeCell="A3" sqref="A3:M3"/>
    </sheetView>
  </sheetViews>
  <sheetFormatPr defaultRowHeight="15" x14ac:dyDescent="0.25"/>
  <cols>
    <col min="4" max="4" width="11.140625" customWidth="1"/>
    <col min="13" max="13" width="26.2851562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56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85</v>
      </c>
      <c r="R3" s="3">
        <v>86</v>
      </c>
      <c r="S3" s="3">
        <v>88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85</v>
      </c>
      <c r="Q4" s="3">
        <v>88</v>
      </c>
      <c r="R4" s="3">
        <v>87</v>
      </c>
      <c r="S4" s="3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84</v>
      </c>
      <c r="Q5" s="3">
        <v>80</v>
      </c>
      <c r="R5" s="3">
        <v>82</v>
      </c>
      <c r="S5" s="3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76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80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76</v>
      </c>
      <c r="K12" s="44">
        <f>(J12*G12)+(J13*G13)+(J14*G14)+(J15*G15)</f>
        <v>2002.5</v>
      </c>
      <c r="L12" s="45">
        <f>K12/100</f>
        <v>20.024999999999999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88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85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84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76</v>
      </c>
      <c r="K16" s="44">
        <f t="shared" ref="K16" si="0">(J16*G16)+(J17*G17)+(J18*G18)+(J19*G19)</f>
        <v>1985</v>
      </c>
      <c r="L16" s="45">
        <f t="shared" ref="L16" si="1">K16/100</f>
        <v>19.850000000000001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88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80</v>
      </c>
      <c r="K20" s="44">
        <f t="shared" ref="K20" si="2">(J20*G20)+(J21*G21)+(J22*G22)+(J23*G23)</f>
        <v>2052.5</v>
      </c>
      <c r="L20" s="45">
        <f t="shared" ref="L20" si="3">K20/100</f>
        <v>20.524999999999999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86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87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82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80</v>
      </c>
      <c r="K24" s="44">
        <f t="shared" ref="K24" si="4">(J24*G24)+(J25*G25)+(J26*G26)+(J27*G27)</f>
        <v>2085</v>
      </c>
      <c r="L24" s="45">
        <f t="shared" ref="L24" si="5">K24/100</f>
        <v>20.85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88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88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90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B04-72DF-408C-9ADE-E4FED4278654}">
  <dimension ref="A1:S27"/>
  <sheetViews>
    <sheetView zoomScale="70" zoomScaleNormal="70" workbookViewId="0">
      <selection activeCell="M8" sqref="M8:M10"/>
    </sheetView>
  </sheetViews>
  <sheetFormatPr defaultRowHeight="15" x14ac:dyDescent="0.25"/>
  <cols>
    <col min="4" max="4" width="11.5703125" bestFit="1" customWidth="1"/>
    <col min="13" max="13" width="25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57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86</v>
      </c>
      <c r="R3" s="3">
        <v>86</v>
      </c>
      <c r="S3" s="3">
        <v>88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84</v>
      </c>
      <c r="Q4" s="3">
        <v>86</v>
      </c>
      <c r="R4" s="3">
        <v>86</v>
      </c>
      <c r="S4" s="3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/>
      <c r="Q5" s="3"/>
      <c r="R5" s="3">
        <v>82</v>
      </c>
      <c r="S5" s="3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60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60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60</v>
      </c>
      <c r="K12" s="44">
        <f>(J12*G12)+(J13*G13)+(J14*G14)+(J15*G15)</f>
        <v>1550</v>
      </c>
      <c r="L12" s="45">
        <f>K12/100</f>
        <v>15.5</v>
      </c>
      <c r="M12" s="40" t="s">
        <v>58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88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84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0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60</v>
      </c>
      <c r="K16" s="44">
        <f t="shared" ref="K16" si="0">(J16*G16)+(J17*G17)+(J18*G18)+(J19*G19)</f>
        <v>1545</v>
      </c>
      <c r="L16" s="45">
        <f t="shared" ref="L16" si="1">K16/100</f>
        <v>15.45</v>
      </c>
      <c r="M16" s="40" t="s">
        <v>59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86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86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60</v>
      </c>
      <c r="K20" s="44">
        <f t="shared" ref="K20" si="2">(J20*G20)+(J21*G21)+(J22*G22)+(J23*G23)</f>
        <v>1750</v>
      </c>
      <c r="L20" s="45">
        <f t="shared" ref="L20" si="3">K20/100</f>
        <v>17.5</v>
      </c>
      <c r="M20" s="40" t="s">
        <v>45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86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86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82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60</v>
      </c>
      <c r="K24" s="44">
        <f t="shared" ref="K24" si="4">(J24*G24)+(J25*G25)+(J26*G26)+(J27*G27)</f>
        <v>1777.5</v>
      </c>
      <c r="L24" s="45">
        <f t="shared" ref="L24" si="5">K24/100</f>
        <v>17.774999999999999</v>
      </c>
      <c r="M24" s="40" t="s">
        <v>60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88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85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90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5D85-2DCE-409E-89DA-6FB123F2D0A3}">
  <dimension ref="A1:S27"/>
  <sheetViews>
    <sheetView zoomScale="70" zoomScaleNormal="70" workbookViewId="0">
      <selection activeCell="P18" sqref="P18"/>
    </sheetView>
  </sheetViews>
  <sheetFormatPr defaultRowHeight="15" x14ac:dyDescent="0.25"/>
  <cols>
    <col min="4" max="4" width="11.5703125" bestFit="1" customWidth="1"/>
    <col min="13" max="13" width="25.570312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80</v>
      </c>
      <c r="Q3" s="3"/>
      <c r="R3" s="3">
        <v>85</v>
      </c>
      <c r="S3" s="3">
        <v>80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85</v>
      </c>
      <c r="Q4" s="3">
        <v>87</v>
      </c>
      <c r="R4" s="3"/>
      <c r="S4" s="3">
        <v>89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90</v>
      </c>
      <c r="R5" s="3">
        <v>86</v>
      </c>
      <c r="S5" s="3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76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80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76</v>
      </c>
      <c r="K12" s="44">
        <f>(J12*G12)+(J13*G13)+(J14*G14)+(J15*G15)</f>
        <v>1967.5</v>
      </c>
      <c r="L12" s="45">
        <f>K12/100</f>
        <v>19.675000000000001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80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85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86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76</v>
      </c>
      <c r="K16" s="44">
        <f t="shared" ref="K16" si="0">(J16*G16)+(J17*G17)+(J18*G18)+(J19*G19)</f>
        <v>1582.5</v>
      </c>
      <c r="L16" s="45">
        <f t="shared" ref="L16" si="1">K16/100</f>
        <v>15.824999999999999</v>
      </c>
      <c r="M16" s="40" t="s">
        <v>59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0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87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90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80</v>
      </c>
      <c r="K20" s="44">
        <f t="shared" ref="K20" si="2">(J20*G20)+(J21*G21)+(J22*G22)+(J23*G23)</f>
        <v>1840</v>
      </c>
      <c r="L20" s="45">
        <f t="shared" ref="L20" si="3">K20/100</f>
        <v>18.399999999999999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85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0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86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80</v>
      </c>
      <c r="K24" s="44">
        <f t="shared" ref="K24" si="4">(J24*G24)+(J25*G25)+(J26*G26)+(J27*G27)</f>
        <v>2047.5</v>
      </c>
      <c r="L24" s="45">
        <f t="shared" ref="L24" si="5">K24/100</f>
        <v>20.475000000000001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80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89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90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CD4B-2C89-49A4-BBBD-BE17B2888959}">
  <dimension ref="A1:S27"/>
  <sheetViews>
    <sheetView zoomScale="70" zoomScaleNormal="70" workbookViewId="0">
      <selection activeCell="P22" sqref="P22"/>
    </sheetView>
  </sheetViews>
  <sheetFormatPr defaultRowHeight="15" x14ac:dyDescent="0.25"/>
  <cols>
    <col min="4" max="4" width="11.5703125" bestFit="1" customWidth="1"/>
    <col min="13" max="13" width="25.855468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85</v>
      </c>
      <c r="R3" s="3">
        <v>88</v>
      </c>
      <c r="S3" s="3">
        <v>84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/>
      <c r="Q4" s="3">
        <v>86</v>
      </c>
      <c r="R4" s="3">
        <v>82</v>
      </c>
      <c r="S4" s="3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87</v>
      </c>
      <c r="R5" s="3">
        <v>86</v>
      </c>
      <c r="S5" s="3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80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65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80</v>
      </c>
      <c r="K12" s="44">
        <f>(J12*G12)+(J13*G13)+(J14*G14)+(J15*G15)</f>
        <v>1835</v>
      </c>
      <c r="L12" s="45">
        <f>K12/100</f>
        <v>18.350000000000001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84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0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86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80</v>
      </c>
      <c r="K16" s="44">
        <f t="shared" ref="K16" si="0">(J16*G16)+(J17*G17)+(J18*G18)+(J19*G19)</f>
        <v>2057.5</v>
      </c>
      <c r="L16" s="45">
        <f t="shared" ref="L16" si="1">K16/100</f>
        <v>20.574999999999999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86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87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65</v>
      </c>
      <c r="K20" s="44">
        <f t="shared" ref="K20" si="2">(J20*G20)+(J21*G21)+(J22*G22)+(J23*G23)</f>
        <v>1835</v>
      </c>
      <c r="L20" s="45">
        <f t="shared" ref="L20" si="3">K20/100</f>
        <v>18.350000000000001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88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82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86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65</v>
      </c>
      <c r="K24" s="44">
        <f t="shared" ref="K24" si="4">(J24*G24)+(J25*G25)+(J26*G26)+(J27*G27)</f>
        <v>1832.5</v>
      </c>
      <c r="L24" s="45">
        <f t="shared" ref="L24" si="5">K24/100</f>
        <v>18.324999999999999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84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88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87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A116-F801-418B-9ECA-F341FE3C3516}">
  <dimension ref="A1:S27"/>
  <sheetViews>
    <sheetView topLeftCell="C1" zoomScale="70" zoomScaleNormal="70" workbookViewId="0">
      <selection sqref="A1:S27"/>
    </sheetView>
  </sheetViews>
  <sheetFormatPr defaultRowHeight="15" x14ac:dyDescent="0.25"/>
  <cols>
    <col min="4" max="4" width="12.28515625" customWidth="1"/>
    <col min="13" max="13" width="25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89</v>
      </c>
      <c r="Q3" s="3">
        <v>85</v>
      </c>
      <c r="R3" s="3">
        <v>86</v>
      </c>
      <c r="S3" s="3">
        <v>89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87</v>
      </c>
      <c r="Q4" s="3"/>
      <c r="R4" s="3"/>
      <c r="S4" s="3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/>
      <c r="Q5" s="3"/>
      <c r="R5" s="3">
        <v>80</v>
      </c>
      <c r="S5" s="3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85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85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85</v>
      </c>
      <c r="K12" s="44">
        <f>(J12*G12)+(J13*G13)+(J14*G14)+(J15*G15)</f>
        <v>1937.5</v>
      </c>
      <c r="L12" s="45">
        <f>K12/100</f>
        <v>19.375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89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87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0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85</v>
      </c>
      <c r="K16" s="44">
        <f t="shared" ref="K16" si="0">(J16*G16)+(J17*G17)+(J18*G18)+(J19*G19)</f>
        <v>1700</v>
      </c>
      <c r="L16" s="45">
        <f t="shared" ref="L16" si="1">K16/100</f>
        <v>17</v>
      </c>
      <c r="M16" s="40" t="s">
        <v>59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0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85</v>
      </c>
      <c r="K20" s="44">
        <f t="shared" ref="K20" si="2">(J20*G20)+(J21*G21)+(J22*G22)+(J23*G23)</f>
        <v>1905</v>
      </c>
      <c r="L20" s="45">
        <f t="shared" ref="L20" si="3">K20/100</f>
        <v>19.05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86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0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80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85</v>
      </c>
      <c r="K24" s="44">
        <f t="shared" ref="K24" si="4">(J24*G24)+(J25*G25)+(J26*G26)+(J27*G27)</f>
        <v>1920</v>
      </c>
      <c r="L24" s="45">
        <f t="shared" ref="L24" si="5">K24/100</f>
        <v>19.2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89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0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67CE-FF63-4B5F-93C3-748B1FBF6593}">
  <dimension ref="A1:S27"/>
  <sheetViews>
    <sheetView zoomScale="70" zoomScaleNormal="70" workbookViewId="0">
      <selection sqref="A1:XFD1048576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80</v>
      </c>
      <c r="R3" s="3">
        <v>87</v>
      </c>
      <c r="S3" s="3">
        <v>88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83</v>
      </c>
      <c r="Q4" s="3">
        <v>82</v>
      </c>
      <c r="R4" s="3">
        <v>86</v>
      </c>
      <c r="S4" s="3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84</v>
      </c>
      <c r="R5" s="3">
        <v>90</v>
      </c>
      <c r="S5" s="3">
        <v>90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85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76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85</v>
      </c>
      <c r="K12" s="44">
        <f>(J12*G12)+(J13*G13)+(J14*G14)+(J15*G15)</f>
        <v>2122.5</v>
      </c>
      <c r="L12" s="45">
        <f>K12/100</f>
        <v>21.225000000000001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88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83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80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85</v>
      </c>
      <c r="K16" s="44">
        <f t="shared" ref="K16" si="0">(J16*G16)+(J17*G17)+(J18*G18)+(J19*G19)</f>
        <v>2090</v>
      </c>
      <c r="L16" s="45">
        <f t="shared" ref="L16" si="1">K16/100</f>
        <v>20.9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80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82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84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76</v>
      </c>
      <c r="K20" s="44">
        <f t="shared" ref="K20" si="2">(J20*G20)+(J21*G21)+(J22*G22)+(J23*G23)</f>
        <v>2015</v>
      </c>
      <c r="L20" s="45">
        <f t="shared" ref="L20" si="3">K20/100</f>
        <v>20.149999999999999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87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86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90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76</v>
      </c>
      <c r="K24" s="44">
        <f t="shared" ref="K24" si="4">(J24*G24)+(J25*G25)+(J26*G26)+(J27*G27)</f>
        <v>2017.5</v>
      </c>
      <c r="L24" s="45">
        <f t="shared" ref="L24" si="5">K24/100</f>
        <v>20.175000000000001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88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85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90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417D-1861-4B4F-B1AD-64B0003A5658}">
  <dimension ref="A1:S27"/>
  <sheetViews>
    <sheetView zoomScale="70" zoomScaleNormal="70" workbookViewId="0">
      <selection sqref="A1:XFD1048576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83</v>
      </c>
      <c r="Q3" s="3">
        <v>86</v>
      </c>
      <c r="R3" s="3">
        <v>87</v>
      </c>
      <c r="S3" s="3">
        <v>83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83</v>
      </c>
      <c r="Q4" s="3"/>
      <c r="R4" s="3">
        <v>89</v>
      </c>
      <c r="S4" s="3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82</v>
      </c>
      <c r="R5" s="3">
        <v>80</v>
      </c>
      <c r="S5" s="3">
        <v>80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76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85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76</v>
      </c>
      <c r="K12" s="44">
        <f>(J12*G12)+(J13*G13)+(J14*G14)+(J15*G15)</f>
        <v>1962.5</v>
      </c>
      <c r="L12" s="45">
        <f>K12/100</f>
        <v>19.625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83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83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80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76</v>
      </c>
      <c r="K16" s="44">
        <f t="shared" ref="K16" si="0">(J16*G16)+(J17*G17)+(J18*G18)+(J19*G19)</f>
        <v>1775</v>
      </c>
      <c r="L16" s="45">
        <f t="shared" ref="L16" si="1">K16/100</f>
        <v>17.75</v>
      </c>
      <c r="M16" s="40" t="s">
        <v>59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86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0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82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85</v>
      </c>
      <c r="K20" s="44">
        <f t="shared" ref="K20" si="2">(J20*G20)+(J21*G21)+(J22*G22)+(J23*G23)</f>
        <v>2132.5</v>
      </c>
      <c r="L20" s="45">
        <f t="shared" ref="L20" si="3">K20/100</f>
        <v>21.324999999999999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87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89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80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85</v>
      </c>
      <c r="K24" s="44">
        <f t="shared" ref="K24" si="4">(J24*G24)+(J25*G25)+(J26*G26)+(J27*G27)</f>
        <v>1890</v>
      </c>
      <c r="L24" s="45">
        <f t="shared" ref="L24" si="5">K24/100</f>
        <v>18.899999999999999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83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0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80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7DE86-7FAC-4C51-8890-3AD3F4B5D2E0}">
  <dimension ref="A1:S27"/>
  <sheetViews>
    <sheetView topLeftCell="B1" zoomScale="70" zoomScaleNormal="70" workbookViewId="0">
      <selection sqref="A1:XFD1048576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85</v>
      </c>
      <c r="Q3" s="3">
        <v>85</v>
      </c>
      <c r="R3" s="3">
        <v>90</v>
      </c>
      <c r="S3" s="3">
        <v>85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82</v>
      </c>
      <c r="Q4" s="3">
        <v>86</v>
      </c>
      <c r="R4" s="3">
        <v>88</v>
      </c>
      <c r="S4" s="3"/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82</v>
      </c>
      <c r="R5" s="3">
        <v>84</v>
      </c>
      <c r="S5" s="3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60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60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60</v>
      </c>
      <c r="K12" s="44">
        <f>(J12*G12)+(J13*G13)+(J14*G14)+(J15*G15)</f>
        <v>1745</v>
      </c>
      <c r="L12" s="45">
        <f>K12/100</f>
        <v>17.45</v>
      </c>
      <c r="M12" s="40" t="s">
        <v>58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85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82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86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60</v>
      </c>
      <c r="K16" s="44">
        <f t="shared" ref="K16" si="0">(J16*G16)+(J17*G17)+(J18*G18)+(J19*G19)</f>
        <v>1745</v>
      </c>
      <c r="L16" s="45">
        <f t="shared" ref="L16" si="1">K16/100</f>
        <v>17.45</v>
      </c>
      <c r="M16" s="40" t="s">
        <v>59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86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82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60</v>
      </c>
      <c r="K20" s="44">
        <f t="shared" ref="K20" si="2">(J20*G20)+(J21*G21)+(J22*G22)+(J23*G23)</f>
        <v>1780</v>
      </c>
      <c r="L20" s="45">
        <f t="shared" ref="L20" si="3">K20/100</f>
        <v>17.8</v>
      </c>
      <c r="M20" s="40" t="s">
        <v>45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90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88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84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60</v>
      </c>
      <c r="K24" s="44">
        <f t="shared" ref="K24" si="4">(J24*G24)+(J25*G25)+(J26*G26)+(J27*G27)</f>
        <v>1532.5</v>
      </c>
      <c r="L24" s="45">
        <f t="shared" ref="L24" si="5">K24/100</f>
        <v>15.324999999999999</v>
      </c>
      <c r="M24" s="40" t="s">
        <v>60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85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0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83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3A08-CDEB-4401-B07C-BC8952D3923F}">
  <dimension ref="A1:S27"/>
  <sheetViews>
    <sheetView topLeftCell="B1" zoomScale="70" zoomScaleNormal="70" workbookViewId="0">
      <selection sqref="A1:XFD1048576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80</v>
      </c>
      <c r="R3" s="3">
        <v>85</v>
      </c>
      <c r="S3" s="3">
        <v>84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/>
      <c r="Q4" s="3">
        <v>89</v>
      </c>
      <c r="R4" s="3">
        <v>87</v>
      </c>
      <c r="S4" s="3">
        <v>83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86</v>
      </c>
      <c r="R5" s="3">
        <v>82</v>
      </c>
      <c r="S5" s="3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76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65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76</v>
      </c>
      <c r="K12" s="44">
        <f>(J12*G12)+(J13*G13)+(J14*G14)+(J15*G15)</f>
        <v>1775</v>
      </c>
      <c r="L12" s="45">
        <f>K12/100</f>
        <v>17.75</v>
      </c>
      <c r="M12" s="40" t="s">
        <v>58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84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0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86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76</v>
      </c>
      <c r="K16" s="44">
        <f t="shared" ref="K16" si="0">(J16*G16)+(J17*G17)+(J18*G18)+(J19*G19)</f>
        <v>1977.5</v>
      </c>
      <c r="L16" s="45">
        <f t="shared" ref="L16" si="1">K16/100</f>
        <v>19.774999999999999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80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89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86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65</v>
      </c>
      <c r="K20" s="44">
        <f t="shared" ref="K20" si="2">(J20*G20)+(J21*G21)+(J22*G22)+(J23*G23)</f>
        <v>1822.5</v>
      </c>
      <c r="L20" s="45">
        <f t="shared" ref="L20" si="3">K20/100</f>
        <v>18.225000000000001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85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87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82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65</v>
      </c>
      <c r="K24" s="44">
        <f t="shared" ref="K24" si="4">(J24*G24)+(J25*G25)+(J26*G26)+(J27*G27)</f>
        <v>1810</v>
      </c>
      <c r="L24" s="45">
        <f t="shared" ref="L24" si="5">K24/100</f>
        <v>18.100000000000001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84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83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83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75771-38C4-4B46-9AA9-2E5A6515664B}">
  <dimension ref="A1:S27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85</v>
      </c>
      <c r="R3" s="3">
        <v>86</v>
      </c>
      <c r="S3" s="3">
        <v>88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82</v>
      </c>
      <c r="Q4" s="3">
        <v>88</v>
      </c>
      <c r="R4" s="3">
        <v>90</v>
      </c>
      <c r="S4" s="3">
        <v>85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87</v>
      </c>
      <c r="Q5" s="3">
        <v>86</v>
      </c>
      <c r="R5" s="3">
        <v>84</v>
      </c>
      <c r="S5" s="3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85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76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85</v>
      </c>
      <c r="K12" s="44">
        <f>(J12*G12)+(J13*G13)+(J14*G14)+(J15*G15)</f>
        <v>2137.5</v>
      </c>
      <c r="L12" s="45">
        <f>K12/100</f>
        <v>21.375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88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82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87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85</v>
      </c>
      <c r="K16" s="44">
        <f t="shared" ref="K16" si="0">(J16*G16)+(J17*G17)+(J18*G18)+(J19*G19)</f>
        <v>2135</v>
      </c>
      <c r="L16" s="45">
        <f t="shared" ref="L16" si="1">K16/100</f>
        <v>21.35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88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86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76</v>
      </c>
      <c r="K20" s="44">
        <f t="shared" ref="K20" si="2">(J20*G20)+(J21*G21)+(J22*G22)+(J23*G23)</f>
        <v>2005</v>
      </c>
      <c r="L20" s="45">
        <f t="shared" ref="L20" si="3">K20/100</f>
        <v>20.05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86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90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84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76</v>
      </c>
      <c r="K24" s="44">
        <f t="shared" ref="K24" si="4">(J24*G24)+(J25*G25)+(J26*G26)+(J27*G27)</f>
        <v>2010</v>
      </c>
      <c r="L24" s="45">
        <f t="shared" ref="L24" si="5">K24/100</f>
        <v>20.100000000000001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88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85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87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8AC67-1178-4EB1-8615-3E5FD2FC8AAC}">
  <dimension ref="A1:S27"/>
  <sheetViews>
    <sheetView topLeftCell="B1" zoomScale="70" zoomScaleNormal="70" workbookViewId="0">
      <selection sqref="A1:XFD1048576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69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88</v>
      </c>
      <c r="Q3" s="3">
        <v>86</v>
      </c>
      <c r="R3" s="3">
        <v>86</v>
      </c>
      <c r="S3" s="3">
        <v>88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86</v>
      </c>
      <c r="Q4" s="3">
        <v>87</v>
      </c>
      <c r="R4" s="3">
        <v>85</v>
      </c>
      <c r="S4" s="3">
        <v>84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80</v>
      </c>
      <c r="R5" s="3">
        <v>86</v>
      </c>
      <c r="S5" s="3">
        <v>87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76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85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76</v>
      </c>
      <c r="K12" s="44">
        <f>(J12*G12)+(J13*G13)+(J14*G14)+(J15*G15)</f>
        <v>1995</v>
      </c>
      <c r="L12" s="45">
        <f>K12/100</f>
        <v>19.95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88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86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80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76</v>
      </c>
      <c r="K16" s="44">
        <f t="shared" ref="K16" si="0">(J16*G16)+(J17*G17)+(J18*G18)+(J19*G19)</f>
        <v>1987.5</v>
      </c>
      <c r="L16" s="45">
        <f t="shared" ref="L16" si="1">K16/100</f>
        <v>19.875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86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87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85</v>
      </c>
      <c r="K20" s="44">
        <f t="shared" ref="K20" si="2">(J20*G20)+(J21*G21)+(J22*G22)+(J23*G23)</f>
        <v>2132.5</v>
      </c>
      <c r="L20" s="45">
        <f t="shared" ref="L20" si="3">K20/100</f>
        <v>21.324999999999999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86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85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86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85</v>
      </c>
      <c r="K24" s="44">
        <f t="shared" ref="K24" si="4">(J24*G24)+(J25*G25)+(J26*G26)+(J27*G27)</f>
        <v>2142.5</v>
      </c>
      <c r="L24" s="45">
        <f t="shared" ref="L24" si="5">K24/100</f>
        <v>21.425000000000001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88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84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87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9A6F-5A72-4A93-BD04-519137DE1E21}">
  <dimension ref="A1:S27"/>
  <sheetViews>
    <sheetView zoomScale="70" zoomScaleNormal="70" workbookViewId="0">
      <selection activeCell="A2" sqref="A2:M2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70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80</v>
      </c>
      <c r="Q3" s="3"/>
      <c r="R3" s="3">
        <v>85</v>
      </c>
      <c r="S3" s="3">
        <v>80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90</v>
      </c>
      <c r="Q4" s="3">
        <v>90</v>
      </c>
      <c r="R4" s="3">
        <v>86</v>
      </c>
      <c r="S4" s="3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86</v>
      </c>
      <c r="Q5" s="3">
        <v>90</v>
      </c>
      <c r="R5" s="3">
        <v>90</v>
      </c>
      <c r="S5" s="3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76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76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76</v>
      </c>
      <c r="K12" s="44">
        <f>(J12*G12)+(J13*G13)+(J14*G14)+(J15*G15)</f>
        <v>1980</v>
      </c>
      <c r="L12" s="45">
        <f>K12/100</f>
        <v>19.8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80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90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86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76</v>
      </c>
      <c r="K16" s="44">
        <f t="shared" ref="K16" si="0">(J16*G16)+(J17*G17)+(J18*G18)+(J19*G19)</f>
        <v>1590</v>
      </c>
      <c r="L16" s="45">
        <f t="shared" ref="L16" si="1">K16/100</f>
        <v>15.9</v>
      </c>
      <c r="M16" s="40" t="s">
        <v>59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0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90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90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76</v>
      </c>
      <c r="K20" s="44">
        <f t="shared" ref="K20" si="2">(J20*G20)+(J21*G21)+(J22*G22)+(J23*G23)</f>
        <v>2005</v>
      </c>
      <c r="L20" s="45">
        <f t="shared" ref="L20" si="3">K20/100</f>
        <v>20.05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85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86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90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76</v>
      </c>
      <c r="K24" s="44">
        <f t="shared" ref="K24" si="4">(J24*G24)+(J25*G25)+(J26*G26)+(J27*G27)</f>
        <v>1967.5</v>
      </c>
      <c r="L24" s="45">
        <f t="shared" ref="L24" si="5">K24/100</f>
        <v>19.675000000000001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80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88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83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4EE45-444B-4DD0-A23C-864E067EBEEB}">
  <dimension ref="A1:S27"/>
  <sheetViews>
    <sheetView tabSelected="1" zoomScale="70" zoomScaleNormal="70" workbookViewId="0">
      <selection activeCell="S18" sqref="S18"/>
    </sheetView>
  </sheetViews>
  <sheetFormatPr defaultRowHeight="15" x14ac:dyDescent="0.25"/>
  <cols>
    <col min="4" max="4" width="11.5703125" bestFit="1" customWidth="1"/>
    <col min="13" max="13" width="26.7109375" customWidth="1"/>
  </cols>
  <sheetData>
    <row r="1" spans="1:19" x14ac:dyDescent="0.25">
      <c r="A1" s="54" t="s">
        <v>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50" t="s">
        <v>1</v>
      </c>
      <c r="P1" s="50" t="s">
        <v>2</v>
      </c>
      <c r="Q1" s="50"/>
      <c r="R1" s="50"/>
      <c r="S1" s="50"/>
    </row>
    <row r="2" spans="1:19" x14ac:dyDescent="0.25">
      <c r="A2" s="54" t="s">
        <v>71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50"/>
      <c r="P2" s="36">
        <v>1</v>
      </c>
      <c r="Q2" s="13">
        <v>2</v>
      </c>
      <c r="R2" s="36">
        <v>3</v>
      </c>
      <c r="S2" s="13">
        <v>4</v>
      </c>
    </row>
    <row r="3" spans="1:19" x14ac:dyDescent="0.25">
      <c r="A3" s="54" t="s">
        <v>41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O3" s="5" t="s">
        <v>36</v>
      </c>
      <c r="P3" s="3">
        <v>84</v>
      </c>
      <c r="Q3" s="3">
        <v>85</v>
      </c>
      <c r="R3" s="3">
        <v>88</v>
      </c>
      <c r="S3" s="3">
        <v>84</v>
      </c>
    </row>
    <row r="4" spans="1:19" x14ac:dyDescent="0.25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2"/>
      <c r="O4" s="6" t="s">
        <v>37</v>
      </c>
      <c r="P4" s="3">
        <v>81</v>
      </c>
      <c r="Q4" s="3">
        <v>85</v>
      </c>
      <c r="R4" s="3">
        <v>86</v>
      </c>
      <c r="S4" s="3">
        <v>88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6" t="s">
        <v>38</v>
      </c>
      <c r="P5" s="3">
        <v>80</v>
      </c>
      <c r="Q5" s="3">
        <v>80</v>
      </c>
      <c r="R5" s="3">
        <v>80</v>
      </c>
      <c r="S5" s="3">
        <v>83</v>
      </c>
    </row>
    <row r="6" spans="1:1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5" t="s">
        <v>18</v>
      </c>
      <c r="P6" s="51">
        <v>80</v>
      </c>
      <c r="Q6" s="52"/>
      <c r="R6" s="52"/>
      <c r="S6" s="53"/>
    </row>
    <row r="7" spans="1:1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/>
      <c r="O7" s="5" t="s">
        <v>19</v>
      </c>
      <c r="P7" s="51">
        <v>76</v>
      </c>
      <c r="Q7" s="52"/>
      <c r="R7" s="52"/>
      <c r="S7" s="53"/>
    </row>
    <row r="8" spans="1:19" x14ac:dyDescent="0.25">
      <c r="A8" s="48" t="s">
        <v>3</v>
      </c>
      <c r="B8" s="48" t="s">
        <v>4</v>
      </c>
      <c r="C8" s="48" t="s">
        <v>5</v>
      </c>
      <c r="D8" s="48" t="s">
        <v>6</v>
      </c>
      <c r="E8" s="48" t="s">
        <v>7</v>
      </c>
      <c r="F8" s="48" t="s">
        <v>8</v>
      </c>
      <c r="G8" s="48"/>
      <c r="H8" s="48" t="s">
        <v>9</v>
      </c>
      <c r="I8" s="48" t="s">
        <v>10</v>
      </c>
      <c r="J8" s="48" t="s">
        <v>11</v>
      </c>
      <c r="K8" s="49" t="s">
        <v>12</v>
      </c>
      <c r="L8" s="49" t="s">
        <v>13</v>
      </c>
      <c r="M8" s="49" t="s">
        <v>14</v>
      </c>
    </row>
    <row r="9" spans="1:19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  <c r="M9" s="49"/>
    </row>
    <row r="10" spans="1:19" ht="45" x14ac:dyDescent="0.25">
      <c r="A10" s="48"/>
      <c r="B10" s="48"/>
      <c r="C10" s="48"/>
      <c r="D10" s="48"/>
      <c r="E10" s="48"/>
      <c r="F10" s="38" t="s">
        <v>15</v>
      </c>
      <c r="G10" s="14" t="s">
        <v>16</v>
      </c>
      <c r="H10" s="48"/>
      <c r="I10" s="48"/>
      <c r="J10" s="48"/>
      <c r="K10" s="49"/>
      <c r="L10" s="49"/>
      <c r="M10" s="49"/>
    </row>
    <row r="11" spans="1:19" x14ac:dyDescent="0.25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9">
        <v>6</v>
      </c>
      <c r="G11" s="14">
        <v>7</v>
      </c>
      <c r="H11" s="36">
        <v>8</v>
      </c>
      <c r="I11" s="36">
        <v>9</v>
      </c>
      <c r="J11" s="36">
        <v>10</v>
      </c>
      <c r="K11" s="37">
        <v>11</v>
      </c>
      <c r="L11" s="37">
        <v>12</v>
      </c>
      <c r="M11" s="37">
        <v>13</v>
      </c>
    </row>
    <row r="12" spans="1:19" x14ac:dyDescent="0.25">
      <c r="A12" s="41"/>
      <c r="B12" s="41"/>
      <c r="C12" s="41"/>
      <c r="D12" s="41" t="s">
        <v>17</v>
      </c>
      <c r="E12" s="41"/>
      <c r="F12" s="5" t="s">
        <v>18</v>
      </c>
      <c r="G12" s="3">
        <v>15</v>
      </c>
      <c r="H12" s="42">
        <v>25</v>
      </c>
      <c r="I12" s="42">
        <f>0.7*H12</f>
        <v>17.5</v>
      </c>
      <c r="J12" s="7">
        <f>P6</f>
        <v>80</v>
      </c>
      <c r="K12" s="44">
        <f>(J12*G12)+(J13*G13)+(J14*G14)+(J15*G15)</f>
        <v>2022.5</v>
      </c>
      <c r="L12" s="45">
        <f>K12/100</f>
        <v>20.225000000000001</v>
      </c>
      <c r="M12" s="40" t="s">
        <v>52</v>
      </c>
      <c r="P12" s="4"/>
      <c r="Q12" s="4"/>
      <c r="R12" s="4"/>
    </row>
    <row r="13" spans="1:19" x14ac:dyDescent="0.25">
      <c r="A13" s="41"/>
      <c r="B13" s="41"/>
      <c r="C13" s="41"/>
      <c r="D13" s="41"/>
      <c r="E13" s="41"/>
      <c r="F13" s="9" t="s">
        <v>36</v>
      </c>
      <c r="G13" s="7">
        <v>5</v>
      </c>
      <c r="H13" s="42"/>
      <c r="I13" s="42"/>
      <c r="J13" s="8">
        <f>P3</f>
        <v>84</v>
      </c>
      <c r="K13" s="44"/>
      <c r="L13" s="45"/>
      <c r="M13" s="40"/>
      <c r="Q13" s="4"/>
      <c r="R13" s="4"/>
    </row>
    <row r="14" spans="1:19" x14ac:dyDescent="0.25">
      <c r="A14" s="41"/>
      <c r="B14" s="41"/>
      <c r="C14" s="41"/>
      <c r="D14" s="41"/>
      <c r="E14" s="41"/>
      <c r="F14" s="10" t="s">
        <v>37</v>
      </c>
      <c r="G14" s="11">
        <v>2.5</v>
      </c>
      <c r="H14" s="42"/>
      <c r="I14" s="42"/>
      <c r="J14" s="8">
        <f>P4</f>
        <v>81</v>
      </c>
      <c r="K14" s="44"/>
      <c r="L14" s="45"/>
      <c r="M14" s="40"/>
      <c r="Q14" s="4"/>
      <c r="R14" s="4"/>
    </row>
    <row r="15" spans="1:19" x14ac:dyDescent="0.25">
      <c r="A15" s="41"/>
      <c r="B15" s="41"/>
      <c r="C15" s="41"/>
      <c r="D15" s="41"/>
      <c r="E15" s="41"/>
      <c r="F15" s="10" t="s">
        <v>38</v>
      </c>
      <c r="G15" s="11">
        <v>2.5</v>
      </c>
      <c r="H15" s="42"/>
      <c r="I15" s="42"/>
      <c r="J15" s="8">
        <f>P5</f>
        <v>80</v>
      </c>
      <c r="K15" s="44"/>
      <c r="L15" s="45"/>
      <c r="M15" s="40"/>
      <c r="Q15" s="4"/>
      <c r="R15" s="4"/>
    </row>
    <row r="16" spans="1:19" x14ac:dyDescent="0.25">
      <c r="A16" s="41"/>
      <c r="B16" s="41"/>
      <c r="C16" s="41"/>
      <c r="D16" s="41" t="s">
        <v>20</v>
      </c>
      <c r="E16" s="41"/>
      <c r="F16" s="5" t="s">
        <v>18</v>
      </c>
      <c r="G16" s="3">
        <v>15</v>
      </c>
      <c r="H16" s="42">
        <v>25</v>
      </c>
      <c r="I16" s="42">
        <f>0.7*H16</f>
        <v>17.5</v>
      </c>
      <c r="J16" s="7">
        <f>P6</f>
        <v>80</v>
      </c>
      <c r="K16" s="44">
        <f t="shared" ref="K16" si="0">(J16*G16)+(J17*G17)+(J18*G18)+(J19*G19)</f>
        <v>2037.5</v>
      </c>
      <c r="L16" s="45">
        <f t="shared" ref="L16" si="1">K16/100</f>
        <v>20.375</v>
      </c>
      <c r="M16" s="40" t="s">
        <v>53</v>
      </c>
      <c r="Q16" s="4"/>
      <c r="R16" s="4"/>
    </row>
    <row r="17" spans="1:18" x14ac:dyDescent="0.25">
      <c r="A17" s="41"/>
      <c r="B17" s="41"/>
      <c r="C17" s="41"/>
      <c r="D17" s="41"/>
      <c r="E17" s="41"/>
      <c r="F17" s="9" t="s">
        <v>36</v>
      </c>
      <c r="G17" s="7">
        <v>5</v>
      </c>
      <c r="H17" s="42"/>
      <c r="I17" s="42"/>
      <c r="J17" s="12">
        <f>Q3</f>
        <v>85</v>
      </c>
      <c r="K17" s="44"/>
      <c r="L17" s="45"/>
      <c r="M17" s="40"/>
      <c r="Q17" s="4"/>
      <c r="R17" s="4"/>
    </row>
    <row r="18" spans="1:18" x14ac:dyDescent="0.25">
      <c r="A18" s="41"/>
      <c r="B18" s="41"/>
      <c r="C18" s="41"/>
      <c r="D18" s="41"/>
      <c r="E18" s="41"/>
      <c r="F18" s="10" t="s">
        <v>37</v>
      </c>
      <c r="G18" s="11">
        <v>2.5</v>
      </c>
      <c r="H18" s="42"/>
      <c r="I18" s="42"/>
      <c r="J18" s="12">
        <f>Q4</f>
        <v>85</v>
      </c>
      <c r="K18" s="44"/>
      <c r="L18" s="45"/>
      <c r="M18" s="40"/>
    </row>
    <row r="19" spans="1:18" x14ac:dyDescent="0.25">
      <c r="A19" s="41"/>
      <c r="B19" s="41"/>
      <c r="C19" s="41"/>
      <c r="D19" s="41"/>
      <c r="E19" s="41"/>
      <c r="F19" s="10" t="s">
        <v>38</v>
      </c>
      <c r="G19" s="11">
        <v>2.5</v>
      </c>
      <c r="H19" s="42"/>
      <c r="I19" s="42"/>
      <c r="J19" s="3">
        <f>Q5</f>
        <v>80</v>
      </c>
      <c r="K19" s="44"/>
      <c r="L19" s="45"/>
      <c r="M19" s="40"/>
    </row>
    <row r="20" spans="1:18" x14ac:dyDescent="0.25">
      <c r="A20" s="43"/>
      <c r="B20" s="41"/>
      <c r="C20" s="41"/>
      <c r="D20" s="41" t="s">
        <v>21</v>
      </c>
      <c r="E20" s="41"/>
      <c r="F20" s="5" t="s">
        <v>19</v>
      </c>
      <c r="G20" s="3">
        <v>15</v>
      </c>
      <c r="H20" s="42">
        <v>25</v>
      </c>
      <c r="I20" s="42">
        <f>0.7*H20</f>
        <v>17.5</v>
      </c>
      <c r="J20" s="7">
        <f>P7</f>
        <v>76</v>
      </c>
      <c r="K20" s="44">
        <f t="shared" ref="K20" si="2">(J20*G20)+(J21*G21)+(J22*G22)+(J23*G23)</f>
        <v>1995</v>
      </c>
      <c r="L20" s="45">
        <f t="shared" ref="L20" si="3">K20/100</f>
        <v>19.95</v>
      </c>
      <c r="M20" s="40" t="s">
        <v>54</v>
      </c>
    </row>
    <row r="21" spans="1:18" x14ac:dyDescent="0.25">
      <c r="A21" s="41"/>
      <c r="B21" s="41"/>
      <c r="C21" s="41"/>
      <c r="D21" s="41"/>
      <c r="E21" s="41"/>
      <c r="F21" s="9" t="s">
        <v>36</v>
      </c>
      <c r="G21" s="7">
        <v>5</v>
      </c>
      <c r="H21" s="42"/>
      <c r="I21" s="42"/>
      <c r="J21" s="8">
        <f>R3</f>
        <v>88</v>
      </c>
      <c r="K21" s="44"/>
      <c r="L21" s="45"/>
      <c r="M21" s="40"/>
    </row>
    <row r="22" spans="1:18" x14ac:dyDescent="0.25">
      <c r="A22" s="41"/>
      <c r="B22" s="41"/>
      <c r="C22" s="41"/>
      <c r="D22" s="41"/>
      <c r="E22" s="41"/>
      <c r="F22" s="10" t="s">
        <v>37</v>
      </c>
      <c r="G22" s="11">
        <v>2.5</v>
      </c>
      <c r="H22" s="42"/>
      <c r="I22" s="42"/>
      <c r="J22" s="8">
        <f>R4</f>
        <v>86</v>
      </c>
      <c r="K22" s="44"/>
      <c r="L22" s="45"/>
      <c r="M22" s="40"/>
    </row>
    <row r="23" spans="1:18" x14ac:dyDescent="0.25">
      <c r="A23" s="41"/>
      <c r="B23" s="41"/>
      <c r="C23" s="41"/>
      <c r="D23" s="41"/>
      <c r="E23" s="41"/>
      <c r="F23" s="10" t="s">
        <v>38</v>
      </c>
      <c r="G23" s="11">
        <v>2.5</v>
      </c>
      <c r="H23" s="42"/>
      <c r="I23" s="42"/>
      <c r="J23" s="3">
        <f>R5</f>
        <v>80</v>
      </c>
      <c r="K23" s="44"/>
      <c r="L23" s="45"/>
      <c r="M23" s="40"/>
    </row>
    <row r="24" spans="1:18" x14ac:dyDescent="0.25">
      <c r="A24" s="46"/>
      <c r="B24" s="41"/>
      <c r="C24" s="41"/>
      <c r="D24" s="41" t="s">
        <v>22</v>
      </c>
      <c r="E24" s="41"/>
      <c r="F24" s="5" t="s">
        <v>19</v>
      </c>
      <c r="G24" s="3">
        <v>15</v>
      </c>
      <c r="H24" s="47">
        <v>25</v>
      </c>
      <c r="I24" s="42">
        <f>0.7*H24</f>
        <v>17.5</v>
      </c>
      <c r="J24" s="7">
        <f>P7</f>
        <v>76</v>
      </c>
      <c r="K24" s="44">
        <f t="shared" ref="K24" si="4">(J24*G24)+(J25*G25)+(J26*G26)+(J27*G27)</f>
        <v>1987.5</v>
      </c>
      <c r="L24" s="45">
        <f t="shared" ref="L24" si="5">K24/100</f>
        <v>19.875</v>
      </c>
      <c r="M24" s="40" t="s">
        <v>55</v>
      </c>
    </row>
    <row r="25" spans="1:18" x14ac:dyDescent="0.25">
      <c r="A25" s="46"/>
      <c r="B25" s="41"/>
      <c r="C25" s="41"/>
      <c r="D25" s="41"/>
      <c r="E25" s="41"/>
      <c r="F25" s="9" t="s">
        <v>36</v>
      </c>
      <c r="G25" s="7">
        <v>5</v>
      </c>
      <c r="H25" s="47"/>
      <c r="I25" s="42"/>
      <c r="J25" s="7">
        <f>S3</f>
        <v>84</v>
      </c>
      <c r="K25" s="44"/>
      <c r="L25" s="45"/>
      <c r="M25" s="40"/>
    </row>
    <row r="26" spans="1:18" x14ac:dyDescent="0.25">
      <c r="A26" s="46"/>
      <c r="B26" s="41"/>
      <c r="C26" s="41"/>
      <c r="D26" s="41"/>
      <c r="E26" s="41"/>
      <c r="F26" s="10" t="s">
        <v>37</v>
      </c>
      <c r="G26" s="11">
        <v>2.5</v>
      </c>
      <c r="H26" s="47"/>
      <c r="I26" s="42"/>
      <c r="J26" s="3">
        <f>S4</f>
        <v>88</v>
      </c>
      <c r="K26" s="44"/>
      <c r="L26" s="45"/>
      <c r="M26" s="40"/>
    </row>
    <row r="27" spans="1:18" x14ac:dyDescent="0.25">
      <c r="A27" s="46"/>
      <c r="B27" s="41"/>
      <c r="C27" s="41"/>
      <c r="D27" s="41"/>
      <c r="E27" s="41"/>
      <c r="F27" s="10" t="s">
        <v>38</v>
      </c>
      <c r="G27" s="11">
        <v>2.5</v>
      </c>
      <c r="H27" s="47"/>
      <c r="I27" s="42"/>
      <c r="J27" s="3">
        <f>S5</f>
        <v>83</v>
      </c>
      <c r="K27" s="44"/>
      <c r="L27" s="45"/>
      <c r="M27" s="40"/>
    </row>
  </sheetData>
  <mergeCells count="60">
    <mergeCell ref="A24:A27"/>
    <mergeCell ref="B24:B27"/>
    <mergeCell ref="C24:C27"/>
    <mergeCell ref="D24:D27"/>
    <mergeCell ref="E24:E27"/>
    <mergeCell ref="H24:H27"/>
    <mergeCell ref="I16:I19"/>
    <mergeCell ref="K16:K19"/>
    <mergeCell ref="L16:L19"/>
    <mergeCell ref="M16:M19"/>
    <mergeCell ref="H20:H23"/>
    <mergeCell ref="I24:I27"/>
    <mergeCell ref="K24:K27"/>
    <mergeCell ref="L24:L27"/>
    <mergeCell ref="M24:M27"/>
    <mergeCell ref="I20:I23"/>
    <mergeCell ref="K20:K23"/>
    <mergeCell ref="L20:L23"/>
    <mergeCell ref="M20:M23"/>
    <mergeCell ref="H16:H19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H12:H15"/>
    <mergeCell ref="I12:I15"/>
    <mergeCell ref="K12:K15"/>
    <mergeCell ref="L12:L15"/>
    <mergeCell ref="M12:M15"/>
    <mergeCell ref="A12:A15"/>
    <mergeCell ref="B12:B15"/>
    <mergeCell ref="C12:C15"/>
    <mergeCell ref="D12:D15"/>
    <mergeCell ref="E12:E15"/>
    <mergeCell ref="P6:S6"/>
    <mergeCell ref="P7:S7"/>
    <mergeCell ref="A8:A10"/>
    <mergeCell ref="B8:B10"/>
    <mergeCell ref="C8:C10"/>
    <mergeCell ref="D8:D10"/>
    <mergeCell ref="E8:E10"/>
    <mergeCell ref="F8:G9"/>
    <mergeCell ref="H8:H10"/>
    <mergeCell ref="I8:I10"/>
    <mergeCell ref="J8:J10"/>
    <mergeCell ref="K8:K10"/>
    <mergeCell ref="L8:L10"/>
    <mergeCell ref="M8:M10"/>
    <mergeCell ref="A4:M4"/>
    <mergeCell ref="A1:M1"/>
    <mergeCell ref="O1:O2"/>
    <mergeCell ref="P1:S1"/>
    <mergeCell ref="A2:M2"/>
    <mergeCell ref="A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Ikhlassul A H</vt:lpstr>
      <vt:lpstr>Andi MFF</vt:lpstr>
      <vt:lpstr>Maximianus AN</vt:lpstr>
      <vt:lpstr>Denaya PTS</vt:lpstr>
      <vt:lpstr>Nova P</vt:lpstr>
      <vt:lpstr>Farhan P</vt:lpstr>
      <vt:lpstr>Fary RD</vt:lpstr>
      <vt:lpstr>Dava PD</vt:lpstr>
      <vt:lpstr>M Sabilal A</vt:lpstr>
      <vt:lpstr>Lise P</vt:lpstr>
      <vt:lpstr>Ulvi Z</vt:lpstr>
      <vt:lpstr>M Achdi S</vt:lpstr>
      <vt:lpstr>Cahyo DF</vt:lpstr>
      <vt:lpstr>Bintang AZ </vt:lpstr>
      <vt:lpstr>Nur TP</vt:lpstr>
      <vt:lpstr>Fidia</vt:lpstr>
      <vt:lpstr>Noni A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Kurniawan</dc:creator>
  <cp:lastModifiedBy>ACER</cp:lastModifiedBy>
  <dcterms:created xsi:type="dcterms:W3CDTF">2023-07-12T03:27:55Z</dcterms:created>
  <dcterms:modified xsi:type="dcterms:W3CDTF">2023-07-19T13:48:03Z</dcterms:modified>
</cp:coreProperties>
</file>